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C:\Users\breno\Desktop\AUDITORIO VEROPESO\ABERTURA RC\"/>
    </mc:Choice>
  </mc:AlternateContent>
  <xr:revisionPtr revIDLastSave="0" documentId="8_{673B601B-FDD4-46FE-BCF5-DC1804756159}" xr6:coauthVersionLast="47" xr6:coauthVersionMax="47" xr10:uidLastSave="{00000000-0000-0000-0000-000000000000}"/>
  <bookViews>
    <workbookView xWindow="-120" yWindow="-120" windowWidth="20730" windowHeight="11040" xr2:uid="{2A2902A6-0047-4096-9755-7725010D8934}"/>
  </bookViews>
  <sheets>
    <sheet name="Orçamento Sintético" sheetId="1" r:id="rId1"/>
  </sheets>
  <definedNames>
    <definedName name="_xlnm.Print_Area" localSheetId="0">'Orçamento Sintético'!$A$1:$J$357</definedName>
    <definedName name="_xlnm.Print_Titles" localSheetId="0">'Orçamento Sintético'!$1:$4</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354" i="1" l="1"/>
  <c r="J354" i="1" s="1"/>
  <c r="I353" i="1"/>
  <c r="J353" i="1" s="1"/>
  <c r="I351" i="1"/>
  <c r="J351" i="1" s="1"/>
  <c r="J350" i="1"/>
  <c r="I350" i="1"/>
  <c r="I349" i="1"/>
  <c r="J349" i="1" s="1"/>
  <c r="I348" i="1"/>
  <c r="J348" i="1" s="1"/>
  <c r="I345" i="1"/>
  <c r="J345" i="1" s="1"/>
  <c r="I344" i="1"/>
  <c r="J344" i="1" s="1"/>
  <c r="I343" i="1"/>
  <c r="J343" i="1" s="1"/>
  <c r="I342" i="1"/>
  <c r="J342" i="1" s="1"/>
  <c r="I341" i="1"/>
  <c r="J341" i="1" s="1"/>
  <c r="I340" i="1"/>
  <c r="J340" i="1" s="1"/>
  <c r="I339" i="1"/>
  <c r="J339" i="1" s="1"/>
  <c r="I336" i="1"/>
  <c r="J336" i="1" s="1"/>
  <c r="I335" i="1"/>
  <c r="J335" i="1" s="1"/>
  <c r="J334" i="1"/>
  <c r="I334" i="1"/>
  <c r="I333" i="1"/>
  <c r="J333" i="1" s="1"/>
  <c r="I332" i="1"/>
  <c r="J332" i="1" s="1"/>
  <c r="I331" i="1"/>
  <c r="J331" i="1" s="1"/>
  <c r="J330" i="1"/>
  <c r="I330" i="1"/>
  <c r="I329" i="1"/>
  <c r="J329" i="1" s="1"/>
  <c r="I328" i="1"/>
  <c r="J328" i="1" s="1"/>
  <c r="I327" i="1"/>
  <c r="J327" i="1" s="1"/>
  <c r="J326" i="1"/>
  <c r="I326" i="1"/>
  <c r="I324" i="1"/>
  <c r="J324" i="1" s="1"/>
  <c r="I323" i="1"/>
  <c r="J323" i="1" s="1"/>
  <c r="I322" i="1"/>
  <c r="J322" i="1" s="1"/>
  <c r="J321" i="1"/>
  <c r="I321" i="1"/>
  <c r="I320" i="1"/>
  <c r="J320" i="1" s="1"/>
  <c r="I318" i="1"/>
  <c r="J318" i="1" s="1"/>
  <c r="I317" i="1"/>
  <c r="J317" i="1" s="1"/>
  <c r="J316" i="1"/>
  <c r="I316" i="1"/>
  <c r="I315" i="1"/>
  <c r="J315" i="1" s="1"/>
  <c r="I312" i="1"/>
  <c r="J312" i="1" s="1"/>
  <c r="I311" i="1"/>
  <c r="J311" i="1" s="1"/>
  <c r="J310" i="1"/>
  <c r="I310" i="1"/>
  <c r="I309" i="1"/>
  <c r="J309" i="1" s="1"/>
  <c r="I308" i="1"/>
  <c r="J308" i="1" s="1"/>
  <c r="I307" i="1"/>
  <c r="J307" i="1" s="1"/>
  <c r="J306" i="1"/>
  <c r="I306" i="1"/>
  <c r="I305" i="1"/>
  <c r="J305" i="1" s="1"/>
  <c r="I304" i="1"/>
  <c r="J304" i="1" s="1"/>
  <c r="I303" i="1"/>
  <c r="J303" i="1" s="1"/>
  <c r="J302" i="1"/>
  <c r="I302" i="1"/>
  <c r="I301" i="1"/>
  <c r="J301" i="1" s="1"/>
  <c r="I300" i="1"/>
  <c r="J300" i="1" s="1"/>
  <c r="I299" i="1"/>
  <c r="J299" i="1" s="1"/>
  <c r="J298" i="1"/>
  <c r="I298" i="1"/>
  <c r="I297" i="1"/>
  <c r="J297" i="1" s="1"/>
  <c r="I296" i="1"/>
  <c r="J296" i="1" s="1"/>
  <c r="I295" i="1"/>
  <c r="J295" i="1" s="1"/>
  <c r="J294" i="1"/>
  <c r="I294" i="1"/>
  <c r="I292" i="1"/>
  <c r="J292" i="1" s="1"/>
  <c r="I291" i="1"/>
  <c r="J291" i="1" s="1"/>
  <c r="I290" i="1"/>
  <c r="J290" i="1" s="1"/>
  <c r="J289" i="1"/>
  <c r="I289" i="1"/>
  <c r="I288" i="1"/>
  <c r="J288" i="1" s="1"/>
  <c r="I284" i="1"/>
  <c r="J284" i="1" s="1"/>
  <c r="I283" i="1"/>
  <c r="J283" i="1" s="1"/>
  <c r="I282" i="1"/>
  <c r="J282" i="1" s="1"/>
  <c r="I281" i="1"/>
  <c r="J281" i="1" s="1"/>
  <c r="I280" i="1"/>
  <c r="J280" i="1" s="1"/>
  <c r="I278" i="1"/>
  <c r="J278" i="1" s="1"/>
  <c r="J277" i="1"/>
  <c r="I277" i="1"/>
  <c r="I275" i="1"/>
  <c r="J275" i="1" s="1"/>
  <c r="J273" i="1"/>
  <c r="I273" i="1"/>
  <c r="I272" i="1"/>
  <c r="J272" i="1" s="1"/>
  <c r="I271" i="1"/>
  <c r="J271" i="1" s="1"/>
  <c r="I269" i="1"/>
  <c r="J269" i="1" s="1"/>
  <c r="I268" i="1"/>
  <c r="J268" i="1" s="1"/>
  <c r="I267" i="1"/>
  <c r="J267" i="1" s="1"/>
  <c r="J266" i="1"/>
  <c r="I266" i="1"/>
  <c r="I264" i="1"/>
  <c r="J264" i="1" s="1"/>
  <c r="J262" i="1"/>
  <c r="I262" i="1"/>
  <c r="I261" i="1"/>
  <c r="J261" i="1" s="1"/>
  <c r="I260" i="1"/>
  <c r="J260" i="1" s="1"/>
  <c r="I259" i="1"/>
  <c r="J259" i="1" s="1"/>
  <c r="I258" i="1"/>
  <c r="J258" i="1" s="1"/>
  <c r="I257" i="1"/>
  <c r="J257" i="1" s="1"/>
  <c r="J254" i="1"/>
  <c r="I254" i="1"/>
  <c r="I253" i="1"/>
  <c r="J253" i="1" s="1"/>
  <c r="J252" i="1"/>
  <c r="I252" i="1"/>
  <c r="I250" i="1"/>
  <c r="J250" i="1" s="1"/>
  <c r="I248" i="1"/>
  <c r="J248" i="1" s="1"/>
  <c r="I247" i="1"/>
  <c r="J247" i="1" s="1"/>
  <c r="I246" i="1"/>
  <c r="J246" i="1" s="1"/>
  <c r="I245" i="1"/>
  <c r="J245" i="1" s="1"/>
  <c r="J244" i="1"/>
  <c r="I244" i="1"/>
  <c r="I243" i="1"/>
  <c r="J243" i="1" s="1"/>
  <c r="J241" i="1"/>
  <c r="I241" i="1"/>
  <c r="I240" i="1"/>
  <c r="J240" i="1" s="1"/>
  <c r="I239" i="1"/>
  <c r="J239" i="1" s="1"/>
  <c r="I238" i="1"/>
  <c r="J238" i="1" s="1"/>
  <c r="I237" i="1"/>
  <c r="J237" i="1" s="1"/>
  <c r="I236" i="1"/>
  <c r="J236" i="1" s="1"/>
  <c r="J235" i="1"/>
  <c r="I235" i="1"/>
  <c r="I233" i="1"/>
  <c r="J233" i="1" s="1"/>
  <c r="J232" i="1"/>
  <c r="I232" i="1"/>
  <c r="I231" i="1"/>
  <c r="J231" i="1" s="1"/>
  <c r="I230" i="1"/>
  <c r="J230" i="1" s="1"/>
  <c r="I229" i="1"/>
  <c r="J229" i="1" s="1"/>
  <c r="I228" i="1"/>
  <c r="J228" i="1" s="1"/>
  <c r="I227" i="1"/>
  <c r="J227" i="1" s="1"/>
  <c r="J226" i="1"/>
  <c r="I226" i="1"/>
  <c r="I225" i="1"/>
  <c r="J225" i="1" s="1"/>
  <c r="J224" i="1"/>
  <c r="I224" i="1"/>
  <c r="I222" i="1"/>
  <c r="J222" i="1" s="1"/>
  <c r="I221" i="1"/>
  <c r="J221" i="1" s="1"/>
  <c r="I218" i="1"/>
  <c r="J218" i="1" s="1"/>
  <c r="I216" i="1"/>
  <c r="J216" i="1" s="1"/>
  <c r="I215" i="1"/>
  <c r="J215" i="1" s="1"/>
  <c r="I214" i="1"/>
  <c r="J214" i="1" s="1"/>
  <c r="I213" i="1"/>
  <c r="J213" i="1" s="1"/>
  <c r="J212" i="1"/>
  <c r="I212" i="1"/>
  <c r="I211" i="1"/>
  <c r="J211" i="1" s="1"/>
  <c r="I210" i="1"/>
  <c r="J210" i="1" s="1"/>
  <c r="I209" i="1"/>
  <c r="J209" i="1" s="1"/>
  <c r="J207" i="1"/>
  <c r="I207" i="1"/>
  <c r="I206" i="1"/>
  <c r="J206" i="1" s="1"/>
  <c r="I205" i="1"/>
  <c r="J205" i="1" s="1"/>
  <c r="I204" i="1"/>
  <c r="J204" i="1" s="1"/>
  <c r="J203" i="1"/>
  <c r="I203" i="1"/>
  <c r="I202" i="1"/>
  <c r="J202" i="1" s="1"/>
  <c r="I201" i="1"/>
  <c r="J201" i="1" s="1"/>
  <c r="I200" i="1"/>
  <c r="J200" i="1" s="1"/>
  <c r="J199" i="1"/>
  <c r="I199" i="1"/>
  <c r="I198" i="1"/>
  <c r="J198" i="1" s="1"/>
  <c r="I196" i="1"/>
  <c r="J196" i="1" s="1"/>
  <c r="I195" i="1"/>
  <c r="J195" i="1" s="1"/>
  <c r="J194" i="1"/>
  <c r="I194" i="1"/>
  <c r="I193" i="1"/>
  <c r="J193" i="1" s="1"/>
  <c r="I192" i="1"/>
  <c r="J192" i="1" s="1"/>
  <c r="I191" i="1"/>
  <c r="J191" i="1" s="1"/>
  <c r="I190" i="1"/>
  <c r="J190" i="1" s="1"/>
  <c r="I189" i="1"/>
  <c r="J189" i="1" s="1"/>
  <c r="I188" i="1"/>
  <c r="J188" i="1" s="1"/>
  <c r="I186" i="1"/>
  <c r="J186" i="1" s="1"/>
  <c r="J185" i="1"/>
  <c r="I185" i="1"/>
  <c r="I184" i="1"/>
  <c r="J184" i="1" s="1"/>
  <c r="I183" i="1"/>
  <c r="J183" i="1" s="1"/>
  <c r="I182" i="1"/>
  <c r="J182" i="1" s="1"/>
  <c r="J181" i="1"/>
  <c r="I181" i="1"/>
  <c r="I180" i="1"/>
  <c r="J180" i="1" s="1"/>
  <c r="J179" i="1"/>
  <c r="I179" i="1"/>
  <c r="I178" i="1"/>
  <c r="J178" i="1" s="1"/>
  <c r="J176" i="1"/>
  <c r="I176" i="1"/>
  <c r="I175" i="1"/>
  <c r="J175" i="1" s="1"/>
  <c r="I174" i="1"/>
  <c r="J174" i="1" s="1"/>
  <c r="I173" i="1"/>
  <c r="J173" i="1" s="1"/>
  <c r="J172" i="1"/>
  <c r="I172" i="1"/>
  <c r="I171" i="1"/>
  <c r="J171" i="1" s="1"/>
  <c r="I170" i="1"/>
  <c r="J170" i="1" s="1"/>
  <c r="I167" i="1"/>
  <c r="J167" i="1" s="1"/>
  <c r="J166" i="1"/>
  <c r="I166" i="1"/>
  <c r="I165" i="1"/>
  <c r="J165" i="1" s="1"/>
  <c r="I164" i="1"/>
  <c r="J164" i="1" s="1"/>
  <c r="I163" i="1"/>
  <c r="J163" i="1" s="1"/>
  <c r="J162" i="1"/>
  <c r="I162" i="1"/>
  <c r="I161" i="1"/>
  <c r="J161" i="1" s="1"/>
  <c r="I160" i="1"/>
  <c r="J160" i="1" s="1"/>
  <c r="I159" i="1"/>
  <c r="J159" i="1" s="1"/>
  <c r="J157" i="1"/>
  <c r="I157" i="1"/>
  <c r="I156" i="1"/>
  <c r="J156" i="1" s="1"/>
  <c r="I155" i="1"/>
  <c r="J155" i="1" s="1"/>
  <c r="I154" i="1"/>
  <c r="J154" i="1" s="1"/>
  <c r="J153" i="1"/>
  <c r="I153" i="1"/>
  <c r="I152" i="1"/>
  <c r="J152" i="1" s="1"/>
  <c r="I151" i="1"/>
  <c r="J151" i="1" s="1"/>
  <c r="I150" i="1"/>
  <c r="J150" i="1" s="1"/>
  <c r="J148" i="1"/>
  <c r="I148" i="1"/>
  <c r="J147" i="1"/>
  <c r="I147" i="1"/>
  <c r="J145" i="1"/>
  <c r="I145" i="1"/>
  <c r="J144" i="1"/>
  <c r="I144" i="1"/>
  <c r="J143" i="1"/>
  <c r="I143" i="1"/>
  <c r="J142" i="1"/>
  <c r="I142" i="1"/>
  <c r="J140" i="1"/>
  <c r="I140" i="1"/>
  <c r="J137" i="1"/>
  <c r="I137" i="1"/>
  <c r="J135" i="1"/>
  <c r="I135" i="1"/>
  <c r="J134" i="1"/>
  <c r="I134" i="1"/>
  <c r="J133" i="1"/>
  <c r="I133" i="1"/>
  <c r="J131" i="1"/>
  <c r="I131" i="1"/>
  <c r="J130" i="1"/>
  <c r="I130" i="1"/>
  <c r="J129" i="1"/>
  <c r="I129" i="1"/>
  <c r="J128" i="1"/>
  <c r="I128" i="1"/>
  <c r="J126" i="1"/>
  <c r="I126" i="1"/>
  <c r="J125" i="1"/>
  <c r="I125" i="1"/>
  <c r="J122" i="1"/>
  <c r="I122" i="1"/>
  <c r="J121" i="1"/>
  <c r="I121" i="1"/>
  <c r="J118" i="1"/>
  <c r="I118" i="1"/>
  <c r="J117" i="1"/>
  <c r="I117" i="1"/>
  <c r="J115" i="1"/>
  <c r="I115" i="1"/>
  <c r="J114" i="1"/>
  <c r="I114" i="1"/>
  <c r="J112" i="1"/>
  <c r="I112" i="1"/>
  <c r="J108" i="1"/>
  <c r="I108" i="1"/>
  <c r="J105" i="1"/>
  <c r="I105" i="1"/>
  <c r="J102" i="1"/>
  <c r="I102" i="1"/>
  <c r="J101" i="1"/>
  <c r="I101" i="1"/>
  <c r="J99" i="1"/>
  <c r="I99" i="1"/>
  <c r="J97" i="1"/>
  <c r="I97" i="1"/>
  <c r="J96" i="1"/>
  <c r="I96" i="1"/>
  <c r="J95" i="1"/>
  <c r="I95" i="1"/>
  <c r="J94" i="1"/>
  <c r="I94" i="1"/>
  <c r="J91" i="1"/>
  <c r="I91" i="1"/>
  <c r="J89" i="1"/>
  <c r="I89" i="1"/>
  <c r="J88" i="1"/>
  <c r="I88" i="1"/>
  <c r="J85" i="1"/>
  <c r="I85" i="1"/>
  <c r="J84" i="1"/>
  <c r="I84" i="1"/>
  <c r="J83" i="1"/>
  <c r="I83" i="1"/>
  <c r="J82" i="1"/>
  <c r="I82" i="1"/>
  <c r="J81" i="1"/>
  <c r="I81" i="1"/>
  <c r="J79" i="1"/>
  <c r="I79" i="1"/>
  <c r="J78" i="1"/>
  <c r="I78" i="1"/>
  <c r="J75" i="1"/>
  <c r="I75" i="1"/>
  <c r="J74" i="1"/>
  <c r="I74" i="1"/>
  <c r="J73" i="1"/>
  <c r="I73" i="1"/>
  <c r="J72" i="1"/>
  <c r="I72" i="1"/>
  <c r="J71" i="1"/>
  <c r="I71" i="1"/>
  <c r="J68" i="1"/>
  <c r="I68" i="1"/>
  <c r="J67" i="1"/>
  <c r="I67" i="1"/>
  <c r="J64" i="1"/>
  <c r="I64" i="1"/>
  <c r="J63" i="1"/>
  <c r="I63" i="1"/>
  <c r="J62" i="1"/>
  <c r="I62" i="1"/>
  <c r="J60" i="1"/>
  <c r="I60" i="1"/>
  <c r="J59" i="1"/>
  <c r="I59" i="1"/>
  <c r="J58" i="1"/>
  <c r="I58" i="1"/>
  <c r="J57" i="1"/>
  <c r="I57" i="1"/>
  <c r="J56" i="1"/>
  <c r="I56" i="1"/>
  <c r="J55" i="1"/>
  <c r="I55" i="1"/>
  <c r="J54" i="1"/>
  <c r="I54" i="1"/>
  <c r="J53" i="1"/>
  <c r="I53" i="1"/>
  <c r="J52" i="1"/>
  <c r="I52" i="1"/>
  <c r="J51" i="1"/>
  <c r="I51" i="1"/>
  <c r="J50" i="1"/>
  <c r="I50" i="1"/>
  <c r="J48" i="1"/>
  <c r="I48" i="1"/>
  <c r="J47" i="1"/>
  <c r="I47" i="1"/>
  <c r="J46" i="1"/>
  <c r="I46" i="1"/>
  <c r="J43" i="1"/>
  <c r="I43" i="1"/>
  <c r="J41" i="1"/>
  <c r="I41" i="1"/>
  <c r="J39" i="1"/>
  <c r="I39" i="1"/>
  <c r="J38" i="1"/>
  <c r="I38" i="1"/>
  <c r="J37" i="1"/>
  <c r="I37" i="1"/>
  <c r="J36" i="1"/>
  <c r="I36" i="1"/>
  <c r="J35" i="1"/>
  <c r="I35" i="1"/>
  <c r="J34" i="1"/>
  <c r="I34" i="1"/>
  <c r="J32" i="1"/>
  <c r="I32" i="1"/>
  <c r="J31" i="1"/>
  <c r="I31" i="1"/>
  <c r="J30" i="1"/>
  <c r="I30" i="1"/>
  <c r="J29" i="1"/>
  <c r="I29" i="1"/>
  <c r="J28" i="1"/>
  <c r="I28" i="1"/>
  <c r="J24" i="1"/>
  <c r="I24" i="1"/>
  <c r="J23" i="1"/>
  <c r="I23" i="1"/>
  <c r="J22" i="1"/>
  <c r="I22" i="1"/>
  <c r="J20" i="1"/>
  <c r="I20" i="1"/>
  <c r="J18" i="1"/>
  <c r="I18" i="1"/>
  <c r="J16" i="1"/>
  <c r="I16" i="1"/>
  <c r="J15" i="1"/>
  <c r="I15" i="1"/>
  <c r="J14" i="1"/>
  <c r="I14" i="1"/>
  <c r="J13" i="1"/>
  <c r="I13" i="1"/>
  <c r="J12" i="1"/>
  <c r="I12" i="1"/>
  <c r="J11" i="1"/>
  <c r="I11" i="1"/>
  <c r="J10" i="1"/>
  <c r="I10" i="1"/>
  <c r="J9" i="1"/>
  <c r="I9" i="1"/>
  <c r="J7" i="1"/>
  <c r="I7" i="1"/>
</calcChain>
</file>

<file path=xl/sharedStrings.xml><?xml version="1.0" encoding="utf-8"?>
<sst xmlns="http://schemas.openxmlformats.org/spreadsheetml/2006/main" count="1592" uniqueCount="955">
  <si>
    <t>Obra</t>
  </si>
  <si>
    <t>Bancos</t>
  </si>
  <si>
    <t>B.D.I.</t>
  </si>
  <si>
    <t>Encargos Sociais</t>
  </si>
  <si>
    <t>Obra de Reforma do Auditório do Sesc Ver-O-Peso em Belém do Pará</t>
  </si>
  <si>
    <t>Orçamento Sintético</t>
  </si>
  <si>
    <t>Item</t>
  </si>
  <si>
    <t>Código</t>
  </si>
  <si>
    <t>Banco</t>
  </si>
  <si>
    <t>Descrição</t>
  </si>
  <si>
    <t>Und</t>
  </si>
  <si>
    <t>Quant.</t>
  </si>
  <si>
    <t>Valor Unit</t>
  </si>
  <si>
    <t>Valor Unit com BDI</t>
  </si>
  <si>
    <t>Total</t>
  </si>
  <si>
    <t>Peso (%)</t>
  </si>
  <si>
    <t xml:space="preserve"> 1 </t>
  </si>
  <si>
    <t xml:space="preserve">  </t>
  </si>
  <si>
    <t>SERVIÇOS PRELIMINARES</t>
  </si>
  <si>
    <t/>
  </si>
  <si>
    <t xml:space="preserve"> 1.1 </t>
  </si>
  <si>
    <t>TAXAS</t>
  </si>
  <si>
    <t xml:space="preserve"> 1.1.1 </t>
  </si>
  <si>
    <t xml:space="preserve"> 016510 </t>
  </si>
  <si>
    <t>SBC</t>
  </si>
  <si>
    <t>A R T TABELA A DO CREA ACIMA DE R$15.000,00</t>
  </si>
  <si>
    <t>UN</t>
  </si>
  <si>
    <t xml:space="preserve"> 1.2 </t>
  </si>
  <si>
    <t>ADMINISTRAÇÃO DE OBRA</t>
  </si>
  <si>
    <t xml:space="preserve"> 1.2.1 </t>
  </si>
  <si>
    <t xml:space="preserve"> 90779 </t>
  </si>
  <si>
    <t>SINAPI</t>
  </si>
  <si>
    <t>ENGENHEIRO CIVIL DE OBRA SENIOR COM ENCARGOS COMPLEMENTARES</t>
  </si>
  <si>
    <t>H</t>
  </si>
  <si>
    <t xml:space="preserve"> 1.2.2 </t>
  </si>
  <si>
    <t xml:space="preserve"> 100309 </t>
  </si>
  <si>
    <t>TÉCNICO EM SEGURANÇA DO TRABALHO COM ENCARGOS COMPLEMENTARES</t>
  </si>
  <si>
    <t xml:space="preserve"> 1.2.3 </t>
  </si>
  <si>
    <t xml:space="preserve"> 90780 </t>
  </si>
  <si>
    <t>MESTRE DE OBRAS COM ENCARGOS COMPLEMENTARES</t>
  </si>
  <si>
    <t xml:space="preserve"> 1.2.4 </t>
  </si>
  <si>
    <t xml:space="preserve"> 90766 </t>
  </si>
  <si>
    <t>ALMOXARIFE COM ENCARGOS COMPLEMENTARES</t>
  </si>
  <si>
    <t xml:space="preserve"> 1.2.5 </t>
  </si>
  <si>
    <t xml:space="preserve"> 88255 </t>
  </si>
  <si>
    <t>AUXILIAR TÉCNICO DE ENGENHARIA COM ENCARGOS COMPLEMENTARES</t>
  </si>
  <si>
    <t xml:space="preserve"> 1.2.6 </t>
  </si>
  <si>
    <t xml:space="preserve"> 90772 </t>
  </si>
  <si>
    <t>AUXILIAR DE ESCRITORIO COM ENCARGOS COMPLEMENTARES</t>
  </si>
  <si>
    <t xml:space="preserve"> 1.2.7 </t>
  </si>
  <si>
    <t xml:space="preserve"> 90778 </t>
  </si>
  <si>
    <t>ENGENHEIRO ELETRICISTA COM ENCARGOS COMPLEMENTARES</t>
  </si>
  <si>
    <t xml:space="preserve"> 1.2.8 </t>
  </si>
  <si>
    <t xml:space="preserve"> Próprio 11 </t>
  </si>
  <si>
    <t>Próprio</t>
  </si>
  <si>
    <t>ADICIONAL NOTURNO SOBRE EQUIPE</t>
  </si>
  <si>
    <t>MÊS</t>
  </si>
  <si>
    <t xml:space="preserve"> 1.3 </t>
  </si>
  <si>
    <t>MANUTENÇÃO DE CANTEIRO E APOIO OBRA, CARGA E DESCARGA</t>
  </si>
  <si>
    <t xml:space="preserve"> 1.3.1 </t>
  </si>
  <si>
    <t xml:space="preserve"> 88316 </t>
  </si>
  <si>
    <t>SERVENTE COM ENCARGOS COMPLEMENTARES</t>
  </si>
  <si>
    <t xml:space="preserve"> 1.4 </t>
  </si>
  <si>
    <t>PROJETOS - AS BUILT</t>
  </si>
  <si>
    <t xml:space="preserve"> 1.4.1 </t>
  </si>
  <si>
    <t xml:space="preserve"> Próprio 12 </t>
  </si>
  <si>
    <t>ELABORAÇÃO DE AS BUILT DAS DISCIPLINAS DE ARQUITETURA, ESTRUTURAL E INSTALAÇÕES.</t>
  </si>
  <si>
    <t>M²</t>
  </si>
  <si>
    <t xml:space="preserve"> 2 </t>
  </si>
  <si>
    <t>INSTALAÇÕES DE CANTEIRO</t>
  </si>
  <si>
    <t xml:space="preserve"> 2.1 </t>
  </si>
  <si>
    <t xml:space="preserve"> 103689 </t>
  </si>
  <si>
    <t>FORNECIMENTO E INSTALAÇÃO DE PLACA DE OBRA COM CHAPA GALVANIZADA E ESTRUTURA DE MADEIRA. AF_03/2022_PS</t>
  </si>
  <si>
    <t>m²</t>
  </si>
  <si>
    <t xml:space="preserve"> 2.2 </t>
  </si>
  <si>
    <t xml:space="preserve"> 98459 </t>
  </si>
  <si>
    <t>TAPUME COM TELHA METÁLICA. AF_03/2024</t>
  </si>
  <si>
    <t xml:space="preserve"> 2.3 </t>
  </si>
  <si>
    <t xml:space="preserve"> 012031 </t>
  </si>
  <si>
    <t>INSTALACAO PROVISORIA DE AGUA/LUZ/FORCA/ESGOTOS</t>
  </si>
  <si>
    <t xml:space="preserve"> 3 </t>
  </si>
  <si>
    <t>SERVIÇOS</t>
  </si>
  <si>
    <t xml:space="preserve"> 3.1 </t>
  </si>
  <si>
    <t>ANDAIMES, ELEVADORES, GUINCHO E PROTEÇÕES</t>
  </si>
  <si>
    <t xml:space="preserve"> 3.1.1 </t>
  </si>
  <si>
    <t>ANDAIMES</t>
  </si>
  <si>
    <t xml:space="preserve"> 3.1.1.1 </t>
  </si>
  <si>
    <t xml:space="preserve"> 05.006.0001-B </t>
  </si>
  <si>
    <t>EMOP</t>
  </si>
  <si>
    <t>LOCACAO DE ANDAIME COM ELEMENTOS TUBULARES SOBRE SAPATAS FIX AS,CONSIDERANDO-SE A AREA DA PROJECAO VERTICAL DO ANDAIME E PAGO PELO TEMPO NECESSARIO A SUA UTILIZACAO,EXCLUSIVE TRANSP ORTE DOS ELEMENTOS DO ANDAIME ATE A OBRA,PLATAFORMA OU PASSA RELA DE PINHO,MONTAGEM E DESMONTAGEM DOS ANDAIMES PATAS,C/ESCADA DE ACESSO E GUARDA-CORPO,EXCL.PISO E TRANSP.</t>
  </si>
  <si>
    <t>M2XMES</t>
  </si>
  <si>
    <t xml:space="preserve"> 3.1.1.2 </t>
  </si>
  <si>
    <t xml:space="preserve"> 05.005.0013-A </t>
  </si>
  <si>
    <t>PLATAFORMA OU PASSARELA DE MADEIRA DE 1ª,CONSIDERANDO-SE APR OVEITAMENTO DA MADEIRA 40 VEZES,EXCLUSIVE ANDAIME OU OUTRO S UPORTE E MOVIMENTACAO(VIDE ITEM 05.008.0008)</t>
  </si>
  <si>
    <t xml:space="preserve"> 3.1.1.3 </t>
  </si>
  <si>
    <t xml:space="preserve"> 97064 </t>
  </si>
  <si>
    <t>MONTAGEM E DESMONTAGEM DE ANDAIME TUBULAR TIPO "TORRE" (EXCLUSIVE ANDAIME E LIMPEZA). AF_03/2024</t>
  </si>
  <si>
    <t>M</t>
  </si>
  <si>
    <t xml:space="preserve"> 3.1.1.4 </t>
  </si>
  <si>
    <t xml:space="preserve"> 04.020.0122-A </t>
  </si>
  <si>
    <t>TRANSPORTE DE ANDAIME TUBULAR,CONSIDERANDO-SE A AREA DE PROJ ECAO VERTICAL DO ANDAIME,EXCLUSIVE CARGA,DESCARGA E TEMPO DE ESPERA DO CAMINHAO(VIDE ITEM 04.021.0010)</t>
  </si>
  <si>
    <t>M2XKM</t>
  </si>
  <si>
    <t xml:space="preserve"> 3.1.1.5 </t>
  </si>
  <si>
    <t xml:space="preserve"> 04.021.0010-A </t>
  </si>
  <si>
    <t>CARGA E DESCARGA MANUAL DE ANDAIME TUBULAR,INCLUSIVE TEMPO D E ESPERA DO CAMINHAO,CONSIDERANDO-SE A AREA DE PROJECAO VERT ICAL GOS SOCIAIS DESONERADOS</t>
  </si>
  <si>
    <t xml:space="preserve"> 3.2 </t>
  </si>
  <si>
    <t>SERVIÇOS INICIAIS</t>
  </si>
  <si>
    <t xml:space="preserve"> 3.2.1 </t>
  </si>
  <si>
    <t xml:space="preserve"> 15.97.60 </t>
  </si>
  <si>
    <t>EMBASA</t>
  </si>
  <si>
    <t>PLOTAGEM DE ADESIVO VINIL, INCL. APLICAÇÃO EM LETREIRO DE CHAPA GALVANIZADA</t>
  </si>
  <si>
    <t xml:space="preserve"> 3.2.2 </t>
  </si>
  <si>
    <t xml:space="preserve"> 104790 </t>
  </si>
  <si>
    <t>DEMOLIÇÃO DE PISO DE CONCRETO SIMPLES, DE FORMA MECANIZADA COM MARTELETE, SEM REAPROVEITAMENTO. AF_09/2023</t>
  </si>
  <si>
    <t>m³</t>
  </si>
  <si>
    <t xml:space="preserve"> 3.2.3 </t>
  </si>
  <si>
    <t xml:space="preserve"> 97622 </t>
  </si>
  <si>
    <t>DEMOLIÇÃO DE ALVENARIA DE BLOCO FURADO, DE FORMA MANUAL, SEM REAPROVEITAMENTO. AF_09/2023</t>
  </si>
  <si>
    <t xml:space="preserve"> 3.2.4 </t>
  </si>
  <si>
    <t xml:space="preserve"> 97633 </t>
  </si>
  <si>
    <t>DEMOLIÇÃO DE REVESTIMENTO CERÂMICO, DE FORMA MANUAL, SEM REAPROVEITAMENTO. AF_09/2023</t>
  </si>
  <si>
    <t xml:space="preserve"> 3.2.5 </t>
  </si>
  <si>
    <t xml:space="preserve"> 97644 </t>
  </si>
  <si>
    <t>REMOÇÃO DE PORTAS, DE FORMA MANUAL, SEM REAPROVEITAMENTO. AF_09/2023</t>
  </si>
  <si>
    <t xml:space="preserve"> 3.2.6 </t>
  </si>
  <si>
    <t xml:space="preserve"> 93358 </t>
  </si>
  <si>
    <t>ESCAVAÇÃO MANUAL DE VALA. AF_09/2024</t>
  </si>
  <si>
    <t xml:space="preserve"> 3.3 </t>
  </si>
  <si>
    <t>TRANSPORTE - AGREGADOS</t>
  </si>
  <si>
    <t xml:space="preserve"> 3.3.1 </t>
  </si>
  <si>
    <t xml:space="preserve"> 95876 </t>
  </si>
  <si>
    <t>TRANSPORTE COM CAMINHÃO BASCULANTE DE 14 M³, EM VIA URBANA PAVIMENTADA, DMT ATÉ 30 KM (UNIDADE: M3XKM). AF_07/2020</t>
  </si>
  <si>
    <t>M3XKM</t>
  </si>
  <si>
    <t xml:space="preserve"> 3.4 </t>
  </si>
  <si>
    <t>RETIRADA ENTULHO</t>
  </si>
  <si>
    <t xml:space="preserve"> 3.4.1 </t>
  </si>
  <si>
    <t xml:space="preserve"> 04.014.0095-A </t>
  </si>
  <si>
    <t>RETIRADA DE ENTULHO DE OBRA COM CACAMBA DE ACO TIPO CONTAINE R COM 5M3 DE CAPACIDADE,INCLUSIVE CARREGAMENTO,TRANSPORTE E DESCARREGAMENTO.CUSTO POR UNIDADE DE CACAMBA E INCLUI A TAX A PARA DESCARGA EM LOCAIS AUTORIZADOS ENTULHO OBRA,INCL.CARREGA.,TRANSP.E DESCAR.LOCAIS AUTORIZ. GOS SOCIAIS DESONERADOS</t>
  </si>
  <si>
    <t xml:space="preserve"> 4 </t>
  </si>
  <si>
    <t>ESTRUTURAL</t>
  </si>
  <si>
    <t xml:space="preserve"> 4.1 </t>
  </si>
  <si>
    <t>LAJE</t>
  </si>
  <si>
    <t xml:space="preserve"> 4.1.1 </t>
  </si>
  <si>
    <t xml:space="preserve"> 101792 </t>
  </si>
  <si>
    <t>ESCORAMENTO DE FÔRMAS DE LAJE EM MADEIRA NÃO APARELHADA, PÉ-DIREITO SIMPLES, INCLUSO TRAVAMENTO, 4 UTILIZAÇÕES. AF_09/2020</t>
  </si>
  <si>
    <t xml:space="preserve"> 4.1.2 </t>
  </si>
  <si>
    <t xml:space="preserve"> 92268 </t>
  </si>
  <si>
    <t>FABRICAÇÃO DE FÔRMA PARA LAJES, EM CHAPA DE MADEIRA COMPENSADA PLASTIFICADA, E = 18 MM. AF_09/2020</t>
  </si>
  <si>
    <t xml:space="preserve"> 4.1.3 </t>
  </si>
  <si>
    <t xml:space="preserve"> 11.025.0013-A </t>
  </si>
  <si>
    <t>CONCRETO BOMBEADO,FCK=35MPA,COMPREENDENDO O FORNECIMENTO DE CONCRETO IMPORTADO DE USINA,COLOCACAO NAS FORMAS,ESPALHAMENT O,ADENSAMENTO MECANICO E ACABAMENTO S SOCIAIS DESONERADOS NCARGOS SOCIAIS DESONERADOS DOS GOS SOCIAIS DESONERADOS</t>
  </si>
  <si>
    <t xml:space="preserve"> 4.2 </t>
  </si>
  <si>
    <t>PALCO</t>
  </si>
  <si>
    <t xml:space="preserve"> 4.2.1 </t>
  </si>
  <si>
    <t xml:space="preserve"> 11.016.0100-A </t>
  </si>
  <si>
    <t>ESTRUTURA METALICA,COM ACO ASTM A-572,PARA ESTRUTURA DE EDIF ICACOES,PILARES,VIGAS PRINCIPAIS E SECUNDARIAS,ESCADAS,PATAM ARES E CHAPAS DAS BASES DA FUNDACAO,PERDAS E PINTURA DE TRAT AMENTO,INCLUSIVE FORNECIMENTO DE TODOS OS MATERIAIS PARA LIG ACOES E FIXACOES E MONTAGEM OS PRESSAO, CONST.NAVAIS, ACOS FUND.ACOS DESC.C/DIAM.4MM NHO PADRAO, BORDAS UNIV., PRECO DE USINA, C/ESPES. 09,5MM X2.1/2") BOZZI OU SIMILAR AIS DESONERADOS OCIAIS DESONERADOS , INCLUSIVE ENCARGOS SOCIAIS DESONERADOS IS DESONERADOS 31CV (CP) 31CV (CI)</t>
  </si>
  <si>
    <t>KG</t>
  </si>
  <si>
    <t xml:space="preserve"> 4.2.2 </t>
  </si>
  <si>
    <t xml:space="preserve"> 02.02.093 </t>
  </si>
  <si>
    <t>FDE</t>
  </si>
  <si>
    <t>TAXA DE MOBILIZAÇÃO DE EQUIPAMENTO - ESTACA RAIZ</t>
  </si>
  <si>
    <t xml:space="preserve"> 4.2.3 </t>
  </si>
  <si>
    <t xml:space="preserve"> 102485 </t>
  </si>
  <si>
    <t>CONCRETO MAGRO PARA LASTRO, TRAÇO 1:4,5:4,5 (EM MASSA SECA DE CIMENTO/ AREIA MÉDIA/ SEIXO ROLADO) - PREPARO MANUAL. AF_05/2021</t>
  </si>
  <si>
    <t xml:space="preserve"> 4.2.4 </t>
  </si>
  <si>
    <t xml:space="preserve"> 040179 </t>
  </si>
  <si>
    <t>CHAPA DE PAINEL WALL ESP. 50mm PARA ESTRUTURA DE PISOS</t>
  </si>
  <si>
    <t xml:space="preserve"> 4.2.5 </t>
  </si>
  <si>
    <t xml:space="preserve"> 95601 </t>
  </si>
  <si>
    <t>ARRASAMENTO MECANICO DE ESTACA DE CONCRETO ARMADO, DIAMETROS DE ATÉ 40 CM. AF_05/2021</t>
  </si>
  <si>
    <t xml:space="preserve"> 4.2.6 </t>
  </si>
  <si>
    <t xml:space="preserve"> 102645 </t>
  </si>
  <si>
    <t>ESTACA RAIZ, DIÂMETRO DE 20 CM, SEM PRESENÇA DE ROCHA (EXCLUSIVE MOBILIZAÇÃO E DESMOBILIZAÇÃO). AF_03/2020</t>
  </si>
  <si>
    <t xml:space="preserve"> 4.2.7 </t>
  </si>
  <si>
    <t xml:space="preserve"> 90281 </t>
  </si>
  <si>
    <t>GRAUTE FGK=30 MPA; TRAÇO 1:0,02:0,9:1,2 (EM MASSA SECA DE CIMENTO/ CAL/ AREIA GROSSA/ BRITA 0) - PREPARO MECÂNICO COM BETONEIRA 400 L. AF_09/2021</t>
  </si>
  <si>
    <t xml:space="preserve"> 4.2.8 </t>
  </si>
  <si>
    <t xml:space="preserve"> 102483 </t>
  </si>
  <si>
    <t>CONCRETO FCK = 30MPA, TRAÇO 1:1,9:2,3 (EM MASSA SECA DE CIMENTO/ AREIA MÉDIA/ SEIXO ROLADO) - PREPARO MECÂNICO COM BETONEIRA 600 L. AF_05/2021</t>
  </si>
  <si>
    <t xml:space="preserve"> 4.2.9 </t>
  </si>
  <si>
    <t xml:space="preserve"> 102474 </t>
  </si>
  <si>
    <t>CONCRETO FCK = 15MPA, TRAÇO 1:3,4:3,4 (EM MASSA SECA DE CIMENTO/ AREIA MÉDIA/ SEIXO ROLADO) - PREPARO MECÂNICO COM BETONEIRA 400 L. AF_05/2021</t>
  </si>
  <si>
    <t xml:space="preserve"> 4.2.10 </t>
  </si>
  <si>
    <t xml:space="preserve"> 96528 </t>
  </si>
  <si>
    <t>FABRICAÇÃO, MONTAGEM E DESMONTAGEM DE FÔRMA PARA BLOCO DE COROAMENTO, EM MADEIRA SERRADA, E=25 MM, 1 UTILIZAÇÃO. AF_01/2024</t>
  </si>
  <si>
    <t xml:space="preserve"> 4.2.11 </t>
  </si>
  <si>
    <t xml:space="preserve"> 96624 </t>
  </si>
  <si>
    <t>BRITA GRADUADA SIMPLES, INCLUINDO COMPACTAÇÃO COM PLACA VIBRATÓRIA EM CAMADAS DE 20 CM. AF_01/2024</t>
  </si>
  <si>
    <t xml:space="preserve"> 4.3 </t>
  </si>
  <si>
    <t>ARMADURA</t>
  </si>
  <si>
    <t xml:space="preserve"> 4.3.1 </t>
  </si>
  <si>
    <t xml:space="preserve"> 96546 </t>
  </si>
  <si>
    <t>ARMAÇÃO DE BLOCO UTILIZANDO AÇO CA-50 DE 10 MM - MONTAGEM. AF_01/2024</t>
  </si>
  <si>
    <t xml:space="preserve"> 4.3.2 </t>
  </si>
  <si>
    <t xml:space="preserve"> 96544 </t>
  </si>
  <si>
    <t>ARMAÇÃO DE BLOCO UTILIZANDO AÇO CA-50 DE 6,3 MM - MONTAGEM. AF_01/2024</t>
  </si>
  <si>
    <t xml:space="preserve"> 4.3.3 </t>
  </si>
  <si>
    <t xml:space="preserve"> 96545 </t>
  </si>
  <si>
    <t>ARMAÇÃO DE BLOCO UTILIZANDO AÇO CA-50 DE 8 MM - MONTAGEM. AF_01/2024</t>
  </si>
  <si>
    <t xml:space="preserve"> 5 </t>
  </si>
  <si>
    <t>PAREDES E PAINÉIS</t>
  </si>
  <si>
    <t xml:space="preserve"> 5.1 </t>
  </si>
  <si>
    <t>DRYWALL</t>
  </si>
  <si>
    <t xml:space="preserve"> 5.1.1 </t>
  </si>
  <si>
    <t xml:space="preserve"> 12.016.0022-A </t>
  </si>
  <si>
    <t>PAREDE DRYWALL ESP.73MM,C/MONTANTES AUTOPORTANTES 48MM,ESPAC ADOS ENTRE SI A CADA 400MM,GUIAS HORIZONTAIS 48MM,AMBOS ACO GALV.ESP.0,5MM,C/1 CHAPA GESSO ACARTONADO STANDARD E UMA RU( RESIST.UMIDADE),ADICAO LA MINERAL,ESP.12,5MM,LARG.1200MM,TRA TAMENTO JUNTAS C/MASSA E FITA P/UNIF.DA SUPERF.DAS CHAPAS DE GESSO ACARTONADO.APLIC.EM AREA SECA E UMIDA.FORN.E COLOC. .5MM, 1200X2400MM (LXC) 5MM, 1200X2400MM (LXC) ROPILENO, EM ROLO, DENSIDADE DE 32KGM3, ESP=50MM NTAS DE CHAPA DE GESSO PARA DRYWALL PIDA,P/TRAT. DE JUNTAS DE CHAPA DE GESSO(C/ADICAO DE AGUA) E DRYWALL, ESP=0,5MM, 48X3000MM (LXC) PAREDE DRYWALL, ESP=0,5MM, 48X3000MM (LXC) PONTA AGULHA (TA), COMPRIMENTO 25MM RIMENTO DE HASTE=27MM (ACAO INDIRETA) , INCLUSIVE ENCARGOS SOCIAIS DESONERADOS GOS SOCIAIS DESONERADOS</t>
  </si>
  <si>
    <t xml:space="preserve"> 5.1.2 </t>
  </si>
  <si>
    <t xml:space="preserve"> 12.016.0032-A </t>
  </si>
  <si>
    <t>PAREDE DRYWALL ESP.78MM,ESTRUT.MONTANTES AUTOPORTANTES 48MM, ESPACADOS ENTRE SI A CADA 400MM,GUIAS HORIZONTAIS 48MM,AMBOS ACO GALV.ESP.0,5MM,C/DUAS CHAPAS GESSO ACARTONADO,RF(RESIST ENTE AO FOGO),ESP.15MM,LARG.1200MM,C/TRATAMENTO DE JUNTAS C/ MASSA E FITA P/UNIF.DA SUPERF.DAS CHAPAS DE GESSO ACARTONADO .APLICACAO EM AREA SECA E UMIDA.FORNECIMENTO E COLOCACAO , 1200X2400MM (LXC) NTAS DE CHAPA DE GESSO PARA DRYWALL PIDA,P/TRAT. DE JUNTAS DE CHAPA DE GESSO(C/ADICAO DE AGUA) E DRYWALL, ESP=0,5MM, 48X3000MM (LXC) PAREDE DRYWALL, ESP=0,5MM, 48X3000MM (LXC) PONTA AGULHA (TA), COMPRIMENTO 25MM RIMENTO DE HASTE=27MM (ACAO INDIRETA) , INCLUSIVE ENCARGOS SOCIAIS DESONERADOS GOS SOCIAIS DESONERADOS</t>
  </si>
  <si>
    <t xml:space="preserve"> 6 </t>
  </si>
  <si>
    <t>REVESTIMENTOS DE PAREDES</t>
  </si>
  <si>
    <t xml:space="preserve"> 6.1 </t>
  </si>
  <si>
    <t>REVESTIMENTOS</t>
  </si>
  <si>
    <t xml:space="preserve"> 6.1.1 </t>
  </si>
  <si>
    <t xml:space="preserve"> 87265 </t>
  </si>
  <si>
    <t>REVESTIMENTO CERÂMICO PARA PAREDES INTERNAS COM PLACAS TIPO ESMALTADA DE DIMENSÕES 20X20 CM APLICADAS NA ALTURA INTEIRA DAS PAREDES. AF_02/2023_PE</t>
  </si>
  <si>
    <t xml:space="preserve"> 6.1.2 </t>
  </si>
  <si>
    <t xml:space="preserve"> ED-50722 </t>
  </si>
  <si>
    <t>SETOP</t>
  </si>
  <si>
    <t>REVESTIMENTO COM CERÂMICA ACABAMENTO ESMALTADO, AMBIENTE INTERNO, PADRÃO COMERCIAL, DIMENSÃO DA PEÇA (10X10)CM, PEI IV, ASSENTAMENTO COM ARGAMASSA INDUSTRIALIZADA, INCLUSIVE REJUNTAMENTO</t>
  </si>
  <si>
    <t xml:space="preserve"> 6.1.3 </t>
  </si>
  <si>
    <t xml:space="preserve"> 12442 </t>
  </si>
  <si>
    <t>ORSE</t>
  </si>
  <si>
    <t>Revestimento cerâmico para piso ou parede, 90 x 90 cm, porcelanato, esmaltado, polido, linha munari cimento, Eliane ou similar, aplicado com argamassa industrializada ac-iii, rejuntado, exclusive regularização de base ou emboço - Rev -  03</t>
  </si>
  <si>
    <t xml:space="preserve"> 6.1.4 </t>
  </si>
  <si>
    <t xml:space="preserve"> 120125 </t>
  </si>
  <si>
    <t>PAINEIS MDF+LAMINADO M-975 APLICADO EM PAREDES</t>
  </si>
  <si>
    <t xml:space="preserve"> 6.1.5 </t>
  </si>
  <si>
    <t xml:space="preserve"> 13948 </t>
  </si>
  <si>
    <t>Revestimento em ACM, cor aço Corten, cinza escuro e prata, com espessura de 4mm, com estrutura auxiliar de alumínio, com junta seca.</t>
  </si>
  <si>
    <t xml:space="preserve"> 7 </t>
  </si>
  <si>
    <t>PAVIMENTAÇÃO</t>
  </si>
  <si>
    <t xml:space="preserve"> 7.1 </t>
  </si>
  <si>
    <t>CONTRAPISO</t>
  </si>
  <si>
    <t xml:space="preserve"> 7.1.1 </t>
  </si>
  <si>
    <t xml:space="preserve"> 87630 </t>
  </si>
  <si>
    <t>CONTRAPISO EM ARGAMASSA TRAÇO 1:4 (CIMENTO E AREIA), PREPARO MECÂNICO COM BETONEIRA 400 L, APLICADO EM ÁREAS SECAS SOBRE LAJE, ADERIDO, ACABAMENTO NÃO REFORÇADO, ESPESSURA 3CM. AF_07/2021</t>
  </si>
  <si>
    <t xml:space="preserve"> 7.1.2 </t>
  </si>
  <si>
    <t xml:space="preserve"> 90954 </t>
  </si>
  <si>
    <t>CONTRAPISO ACÚSTICO EM ARGAMASSA PRONTA, PREPARO MANUAL, APLICADO EM ÁREAS SECAS, ACABAMENTO NÃO REFORÇADO, ESPESSURA 7CM. AF_07/2021</t>
  </si>
  <si>
    <t xml:space="preserve"> 7.2 </t>
  </si>
  <si>
    <t xml:space="preserve"> 7.2.1 </t>
  </si>
  <si>
    <t xml:space="preserve"> 13.395.0020-A </t>
  </si>
  <si>
    <t>FORRACAO DE PISO COM CARPETE DE POLIPROPILENO,COM COBERTURA EM FIBRA DE NYLON,PARA ALTO TRAFEGO,COM ESPESSURA DE 8 A 9MM ,SOBRE BASE EXISTENTE.FORNECIMENTO E COLOCACAO SINTETICAS E ADITIVOS, EMBALAGEM DE 3,2L/2,8KG YLON, PARA ALTO TRAFEGO, COM ESPESSURA APROX. DE 8 A 9MM DOS GOS SOCIAIS DESONERADOS</t>
  </si>
  <si>
    <t xml:space="preserve"> 7.2.2 </t>
  </si>
  <si>
    <t xml:space="preserve"> 13.331.0020-A </t>
  </si>
  <si>
    <t>REVESTIMENTO DE PISO CERAMICO EM PORCELANATO,ACABAMENTO DA B ORDA RETIFICADO,NO FORMATO (90X90)CM,PARA USO EM AREAS COMER CIAIS COM TRAFEGO INTENSO,CONFORME ABNT NBR ISO 13006,ASSENT E EM SUPERFICIE NIVELADA COM ARGAMASSA COLANTE E REJUNTAMENT O PRONTO ERADOS GOS SOCIAIS DESONERADOS COMERCIAIS TRAFEGO INTENSO,(90X90)CM,ABNT NBR ISO 13006</t>
  </si>
  <si>
    <t xml:space="preserve"> 7.2.3 </t>
  </si>
  <si>
    <t xml:space="preserve"> 13.331.0027-A </t>
  </si>
  <si>
    <t>REVESTIMENTO DE PISO CERAMICO EM PORCELANATO,ACABAMENTO DA B ORDA RETIFICADO,NO FORMATO (120X120)CM,PARA USO EM AREAS COM ERCIAIS COM TRAFEGO INTENSO,CONFORME ABNT NBR ISO 13006,ASSE NTE EM SUPERFICIE NIVELADA,EXCLUSIVE ARGAMASSA E REJUNTAMENT O ERADOS GOS SOCIAIS DESONERADOS COMERCIAIS TRAFEGO INTENSO,(120X120)CM,ABNT NBR ISO 13006</t>
  </si>
  <si>
    <t xml:space="preserve"> 7.2.4 </t>
  </si>
  <si>
    <t xml:space="preserve"> 202104 </t>
  </si>
  <si>
    <t>PISO TATIL DIRECIONAL ACO INOX PARAFUSADO (COM RANHURAS)</t>
  </si>
  <si>
    <t xml:space="preserve"> 7.2.5 </t>
  </si>
  <si>
    <t xml:space="preserve"> 101746 </t>
  </si>
  <si>
    <t>ASSOALHO EM MADEIRA FREIJÓ SECO EM ESTUFA E APARELHADO EM FRISO TIPO MACHO FÊMEA.</t>
  </si>
  <si>
    <t xml:space="preserve"> 8 </t>
  </si>
  <si>
    <t>RODAPÉ, SOLEIRAS, PEITORIS E CHAPINS</t>
  </si>
  <si>
    <t xml:space="preserve"> 8.1 </t>
  </si>
  <si>
    <t>RODAPÉ</t>
  </si>
  <si>
    <t xml:space="preserve"> 8.1.1 </t>
  </si>
  <si>
    <t xml:space="preserve"> 98688 </t>
  </si>
  <si>
    <t>RODAPÉ EM POLIESTIRENO, ALTURA 5 CM. AF_09/2020</t>
  </si>
  <si>
    <t xml:space="preserve"> 8.1.2 </t>
  </si>
  <si>
    <t xml:space="preserve"> 8856 </t>
  </si>
  <si>
    <t>Revestimento com placa MDF 6mm - Rev 01</t>
  </si>
  <si>
    <t xml:space="preserve"> 8.2 </t>
  </si>
  <si>
    <t>SOLEIRAS</t>
  </si>
  <si>
    <t xml:space="preserve"> 8.2.1 </t>
  </si>
  <si>
    <t xml:space="preserve"> 98689 </t>
  </si>
  <si>
    <t>SOLEIRA EM GRANITO, LARGURA 15 CM, ESPESSURA 2,0 CM. AF_09/2020</t>
  </si>
  <si>
    <t xml:space="preserve"> 9 </t>
  </si>
  <si>
    <t>ESQUADRIAS</t>
  </si>
  <si>
    <t xml:space="preserve"> 9.1 </t>
  </si>
  <si>
    <t>DE MADEIRA</t>
  </si>
  <si>
    <t xml:space="preserve"> 9.1.1 </t>
  </si>
  <si>
    <t xml:space="preserve"> 14036 </t>
  </si>
  <si>
    <t>Porta de madeira acústica duas folhas e = 57mm, inclusive batentes, guarnições, borrachas e ferragens</t>
  </si>
  <si>
    <t xml:space="preserve"> 9.1.2 </t>
  </si>
  <si>
    <t xml:space="preserve"> 23.08.320 </t>
  </si>
  <si>
    <t>CPOS/CDHU</t>
  </si>
  <si>
    <t>PORTA ACÚSTICA DE MADEIRA</t>
  </si>
  <si>
    <t xml:space="preserve"> 9.1.3 </t>
  </si>
  <si>
    <t xml:space="preserve"> 110124 </t>
  </si>
  <si>
    <t>PORTA COMPLETA DE MADEIRA 1 FL.0,80x1,80m REV.LAMINADO</t>
  </si>
  <si>
    <t xml:space="preserve"> 9.1.4 </t>
  </si>
  <si>
    <t xml:space="preserve"> 110117 </t>
  </si>
  <si>
    <t>PORTA COMPLETA MADEIRA 1 FL.0,90x2,10m+FERRAGENS</t>
  </si>
  <si>
    <t xml:space="preserve"> 9.2 </t>
  </si>
  <si>
    <t>DE FERRO</t>
  </si>
  <si>
    <t xml:space="preserve"> 9.2.1 </t>
  </si>
  <si>
    <t xml:space="preserve"> 18.016.0205-A </t>
  </si>
  <si>
    <t>CORRIMAO DUPLO EM TUBO DE ACO INOX COM DIAMETRO DE 1.1/2",BA RRA SUPERIOR COM ALTURA DE 92CM E BARRA INFERIOR COM ALTURA DE 70CM,FIXADO EM MONTANTES DE ACO INOX COM DIAMETRO DE 1.1/ 2",CONFORME ABNT NBR 9050 PARA ACESSIBILIDADE.FORNECIMENTO E COLOCACAO CARGOS SOCIAIS DESONERADOS GOS SOCIAIS DESONERADOS</t>
  </si>
  <si>
    <t xml:space="preserve"> 9.3 </t>
  </si>
  <si>
    <t>VIDROS</t>
  </si>
  <si>
    <t xml:space="preserve"> 9.3.1 </t>
  </si>
  <si>
    <t xml:space="preserve"> 102179 </t>
  </si>
  <si>
    <t>INSTALAÇÃO DE VIDRO TEMPERADO, E = 6 MM, ENCAIXADO EM PERFIL U. AF_01/2021_PS</t>
  </si>
  <si>
    <t xml:space="preserve"> 9.3.2 </t>
  </si>
  <si>
    <t xml:space="preserve"> C4826 </t>
  </si>
  <si>
    <t>SEINFRA</t>
  </si>
  <si>
    <t>VIDRO LAMINADO DUPLO, INCOLOR, C/MASSA PARA CAIXILHOS E=6MM (FORNECIMENTO E COLOCAÇÃO)</t>
  </si>
  <si>
    <t xml:space="preserve"> 10 </t>
  </si>
  <si>
    <t>IMPERMEABILIZAÇÃO</t>
  </si>
  <si>
    <t xml:space="preserve"> 10.1 </t>
  </si>
  <si>
    <t>LAJE LOUGE</t>
  </si>
  <si>
    <t xml:space="preserve"> 10.1.1 </t>
  </si>
  <si>
    <t xml:space="preserve"> 100203 </t>
  </si>
  <si>
    <t>IOPES</t>
  </si>
  <si>
    <t>Pintura impermeabilizante com igolflex ou equivalente a 3 demãos</t>
  </si>
  <si>
    <t xml:space="preserve"> 11 </t>
  </si>
  <si>
    <t>FORRO</t>
  </si>
  <si>
    <t xml:space="preserve"> 11.1 </t>
  </si>
  <si>
    <t>DE GESSO</t>
  </si>
  <si>
    <t xml:space="preserve"> 11.1.1 </t>
  </si>
  <si>
    <t xml:space="preserve"> 13.190.0015-A </t>
  </si>
  <si>
    <t>FORRO TERMOACUSTICO COM PAINEL DE LA DE VIDRO,REVESTIDO POR PELICULAS DE PVC MICROPERFURADAS,SOBRE PERFIS METALICOS,COM TIRANTES RIGIDOS,EM PLACA DE 1250X625X15MM.FORNECIMENTO E CO LOCACAO OPERF.,PERFIS METAL.C/TIRANTES (1250X625X15)MM FORN.E COLOC</t>
  </si>
  <si>
    <t xml:space="preserve"> 12 </t>
  </si>
  <si>
    <t>INSTALAÇÕES</t>
  </si>
  <si>
    <t xml:space="preserve"> 12.1 </t>
  </si>
  <si>
    <t>HIDRAULICA</t>
  </si>
  <si>
    <t xml:space="preserve"> 12.1.1 </t>
  </si>
  <si>
    <t>PVC RÍGIDO SOLDÁVEL</t>
  </si>
  <si>
    <t xml:space="preserve"> 12.1.1.1 </t>
  </si>
  <si>
    <t xml:space="preserve"> 89402 </t>
  </si>
  <si>
    <t>TUBO, PVC, SOLDÁVEL, DE 25MM, INSTALADO EM RAMAL DE DISTRIBUIÇÃO DE ÁGUA - FORNECIMENTO E INSTALAÇÃO. AF_06/2022</t>
  </si>
  <si>
    <t xml:space="preserve"> 12.1.2 </t>
  </si>
  <si>
    <t>PVC ACESSÓRIOS</t>
  </si>
  <si>
    <t xml:space="preserve"> 12.1.2.1 </t>
  </si>
  <si>
    <t xml:space="preserve"> 86886 </t>
  </si>
  <si>
    <t>ENGATE FLEXÍVEL EM INOX, 1/2 X 30CM - FORNECIMENTO E INSTALAÇÃO. AF_01/2020</t>
  </si>
  <si>
    <t xml:space="preserve"> 12.1.2.2 </t>
  </si>
  <si>
    <t xml:space="preserve"> 86884 </t>
  </si>
  <si>
    <t>ENGATE FLEXÍVEL EM PLÁSTICO BRANCO, 1/2" X 30CM - FORNECIMENTO E INSTALAÇÃO. AF_01/2020</t>
  </si>
  <si>
    <t xml:space="preserve"> 12.1.3 </t>
  </si>
  <si>
    <t>METAIS</t>
  </si>
  <si>
    <t xml:space="preserve"> 12.1.3.1 </t>
  </si>
  <si>
    <t xml:space="preserve"> 89987 </t>
  </si>
  <si>
    <t>REGISTRO DE GAVETA BRUTO, LATÃO, ROSCÁVEL, 3/4", COM ACABAMENTO E CANOPLA CROMADOS - FORNECIMENTO E INSTALAÇÃO. AF_08/2021</t>
  </si>
  <si>
    <t xml:space="preserve"> 12.1.3.2 </t>
  </si>
  <si>
    <t xml:space="preserve"> 89351 </t>
  </si>
  <si>
    <t>REGISTRO DE PRESSÃO BRUTO, LATÃO, ROSCÁVEL, 3/4'' - FORNECIMENTO E INSTALAÇÃO. AF_08/2021</t>
  </si>
  <si>
    <t xml:space="preserve"> 12.1.4 </t>
  </si>
  <si>
    <t>ÁGUA FRIA</t>
  </si>
  <si>
    <t xml:space="preserve"> 12.1.4.1 </t>
  </si>
  <si>
    <t>APARELHOS</t>
  </si>
  <si>
    <t xml:space="preserve"> 12.1.4.1.1 </t>
  </si>
  <si>
    <t xml:space="preserve"> 100860 </t>
  </si>
  <si>
    <t>CHUVEIRO ELÉTRICO COMUM CORPO PLÁSTICO, TIPO DUCHA - FORNECIMENTO E INSTALAÇÃO. AF_01/2020</t>
  </si>
  <si>
    <t xml:space="preserve"> 12.1.4.1.2 </t>
  </si>
  <si>
    <t xml:space="preserve"> 100853 </t>
  </si>
  <si>
    <t>TORNEIRA CROMADA DE MESA PARA LAVATORIO, TIPO MONOCOMANDO. AF_01/2020</t>
  </si>
  <si>
    <t xml:space="preserve"> 12.2 </t>
  </si>
  <si>
    <t>ESGOTO SANITÁRIO E PLUVIAL</t>
  </si>
  <si>
    <t xml:space="preserve"> 12.2.1 </t>
  </si>
  <si>
    <t>CAIXAS DE PASSAGEM</t>
  </si>
  <si>
    <t xml:space="preserve"> 12.2.1.1 </t>
  </si>
  <si>
    <t xml:space="preserve"> 053043 </t>
  </si>
  <si>
    <t>CAIXA INSPECAO DE CONCRETO PRE-MOLDADO 600X600 COM TAMPA</t>
  </si>
  <si>
    <t xml:space="preserve"> 12.2.1.2 </t>
  </si>
  <si>
    <t xml:space="preserve"> 9005060 </t>
  </si>
  <si>
    <t>SIURB</t>
  </si>
  <si>
    <t>CAIXA DE PASSAGEM EM ALVENARIA - TAMPA DE CONCRETO</t>
  </si>
  <si>
    <t xml:space="preserve"> 12.2.2 </t>
  </si>
  <si>
    <t xml:space="preserve"> 12.2.2.1 </t>
  </si>
  <si>
    <t xml:space="preserve"> 053524 </t>
  </si>
  <si>
    <t>ESGOTO-CAIXA SIFONADA PVC ESGOTO 150x150x50mm</t>
  </si>
  <si>
    <t xml:space="preserve"> 12.2.2.2 </t>
  </si>
  <si>
    <t xml:space="preserve"> 89495 </t>
  </si>
  <si>
    <t>RALO SIFONADO, PVC, DN 100 X 40 MM, JUNTA SOLDÁVEL, FORNECIDO E INSTALADO EM RAMAIS DE ENCAMINHAMENTO DE ÁGUA PLUVIAL. AF_06/2022</t>
  </si>
  <si>
    <t xml:space="preserve"> 12.2.2.3 </t>
  </si>
  <si>
    <t xml:space="preserve"> 86881 </t>
  </si>
  <si>
    <t>SIFÃO DO TIPO GARRAFA EM METAL CROMADO 1 X 1.1/2" - FORNECIMENTO E INSTALAÇÃO. AF_01/2020</t>
  </si>
  <si>
    <t xml:space="preserve"> 12.2.2.4 </t>
  </si>
  <si>
    <t xml:space="preserve"> 86877 </t>
  </si>
  <si>
    <t>VÁLVULA EM METAL CROMADO 1.1/2" X 1.1/2" PARA TANQUE OU LAVATÓRIO, COM OU SEM LADRÃO - FORNECIMENTO E INSTALAÇÃO. AF_01/2020</t>
  </si>
  <si>
    <t xml:space="preserve"> 12.2.3 </t>
  </si>
  <si>
    <t>TUBULAÇÃO DE ESGOTO SANITÁRIO E PLUVIAL</t>
  </si>
  <si>
    <t xml:space="preserve"> 12.2.3.1 </t>
  </si>
  <si>
    <t xml:space="preserve"> 15.036.0088-A </t>
  </si>
  <si>
    <t>TUBO DE PVC RIGIDO,CONFORME ABNT NBR-5688 DE 100MM,LINHA REF ORCADA,SOLDAVEL,INCLUSIVE CONEXOES E EMENDAS,EXCLUSIVE ABERT URA E FECHAMENTO DE RASGO.FORNECIMENTO E ASSENTAMENTO A, EM BARRAS DE 3,00M, DE 100MM USIVE ENCARGOS SOCIAIS DESONERADOS GOS SOCIAIS DESONERADOS</t>
  </si>
  <si>
    <t xml:space="preserve"> 12.2.3.2 </t>
  </si>
  <si>
    <t xml:space="preserve"> 15.036.0039-A </t>
  </si>
  <si>
    <t>TUBO DE PVC RIGIDO DE 40MM,SOLDAVEL,INCLUSIVE CONEXOES E EME NDAS,EXCLUSIVE ABERTURA E FECHAMENTO DE RASGO.FORNECIMENTO E ASSENTAMENTO , DE 040MM USIVE ENCARGOS SOCIAIS DESONERADOS GOS SOCIAIS DESONERADOS</t>
  </si>
  <si>
    <t xml:space="preserve"> 12.2.3.3 </t>
  </si>
  <si>
    <t xml:space="preserve"> 15.036.0040-A </t>
  </si>
  <si>
    <t>TUBO DE PVC RIGIDO DE 50MM,SOLDAVEL,INCLUSIVE CONEXOES E EME NDAS,EXCLUSIVE ABERTURA E FECHAMENTO DE RASGO.FORNECIMENTO E ASSENTAMENTO , DE 050MM USIVE ENCARGOS SOCIAIS DESONERADOS GOS SOCIAIS DESONERADOS</t>
  </si>
  <si>
    <t xml:space="preserve"> 12.2.4 </t>
  </si>
  <si>
    <t>VENTILAÇÃO</t>
  </si>
  <si>
    <t xml:space="preserve"> 12.2.4.1 </t>
  </si>
  <si>
    <t xml:space="preserve"> 12.3 </t>
  </si>
  <si>
    <t>INSTALAÇÃO ELÉTRICA</t>
  </si>
  <si>
    <t xml:space="preserve"> 12.3.1 </t>
  </si>
  <si>
    <t>LUMINÁRIAS</t>
  </si>
  <si>
    <t xml:space="preserve"> 12.3.1.1 </t>
  </si>
  <si>
    <t xml:space="preserve"> 12793 </t>
  </si>
  <si>
    <t>Luminária hermética  de sobrepor, para lâmpada tubular T8, 2x18w, IP65, 65cm,ref.: LMIP65 2x18 - T8C, da G-light ou similar, exclusive lâmpadas</t>
  </si>
  <si>
    <t>un</t>
  </si>
  <si>
    <t xml:space="preserve"> 12.3.2 </t>
  </si>
  <si>
    <t>INTERRUPTORES</t>
  </si>
  <si>
    <t xml:space="preserve"> 12.3.2.1 </t>
  </si>
  <si>
    <t xml:space="preserve"> 09.84.001 </t>
  </si>
  <si>
    <t>CONJUNTO DE INTERRUPTOR PARALELO 10A - 250V PARA UMA SECÇÃO A 1,10 M DO PISO ACABADO EM CAIXA 2"X4" COMPLETA COM TODOS OS ACESSÓRIOS PLACA E ESPELHO</t>
  </si>
  <si>
    <t xml:space="preserve"> 12.3.2.2 </t>
  </si>
  <si>
    <t xml:space="preserve"> 91954 </t>
  </si>
  <si>
    <t xml:space="preserve"> 12.3.2.3 </t>
  </si>
  <si>
    <t xml:space="preserve"> 91967 </t>
  </si>
  <si>
    <t>CONJUNTO DE INTERRUPTOR SINGELO 10A - 250V PARA UMA SECÇÃO E TOMADA 2P+T 10A - 250V (BRANCA) A 1,10 M DO PISO ACABADO EM CAIXA 2"X4" COMPLETA COM TODOS OS ACESSÓRIOS PLACA E ESPELHO</t>
  </si>
  <si>
    <t xml:space="preserve"> 12.3.2.4 </t>
  </si>
  <si>
    <t xml:space="preserve"> 91958 </t>
  </si>
  <si>
    <t>CONJUNTO DE INTERRUPTOR SINGELO BIPOLAR 20A - 250V PARA UMA SECÇÃO A 1,10 M DO PISO ACABADO EM CAIXA 2"X4" COMPLETA COM TODOS OS ACESSÓRIOS PLACA E ESPELHO</t>
  </si>
  <si>
    <t xml:space="preserve"> 12.3.3 </t>
  </si>
  <si>
    <t>TOMADAS</t>
  </si>
  <si>
    <t xml:space="preserve"> 12.3.3.1 </t>
  </si>
  <si>
    <t xml:space="preserve"> 91990 </t>
  </si>
  <si>
    <t>CONJUNTO COM 1 TOMADA 2P+T 10A - 127V (BRANCA) EM CAIXA 2"X4" COMPLETA COM TODOS OS ACESSÓRIOS PLACA E ESPELHO</t>
  </si>
  <si>
    <t xml:space="preserve"> 12.3.3.2 </t>
  </si>
  <si>
    <t xml:space="preserve"> 91991 </t>
  </si>
  <si>
    <t>CONJUNTO COM 1 TOMADA 2P+T 20A - 127V (BRANCA) EM CAIXA 2"X4" COMPLETA COM TODOS OS ACESSÓRIOS PLACA E ESPELHO</t>
  </si>
  <si>
    <t xml:space="preserve"> 12.3.4 </t>
  </si>
  <si>
    <t>INFRAESTRUTURA</t>
  </si>
  <si>
    <t xml:space="preserve"> 12.3.4.1 </t>
  </si>
  <si>
    <t xml:space="preserve"> 15.018.0511-A </t>
  </si>
  <si>
    <t>ELETROCALHA PERFURADA,COM TAMPA,TIPO "U",200X100MM,TRATAMENT O SUPERFICIAL PRE-ZINCADO A QUENTE,INCLUSIVE CONEXOES,ACESSO RIOS E FIXACAO SUPERIOR.FORNECIMENTO E COLOCACAO , DE (30X20)MM )MM ELETROCALHA 0MM CARGOS SOCIAIS DESONERADOS GOS SOCIAIS DESONERADOS</t>
  </si>
  <si>
    <t xml:space="preserve"> 12.3.4.2 </t>
  </si>
  <si>
    <t xml:space="preserve"> 067005 </t>
  </si>
  <si>
    <t>ELETRODUTO GALVANIZADO 1""</t>
  </si>
  <si>
    <t xml:space="preserve"> 12.3.4.3 </t>
  </si>
  <si>
    <t xml:space="preserve"> 60.90.57 </t>
  </si>
  <si>
    <t>CURVA PARA ELETRODUTO EM AÇO GALVANIZADO, DIAM = 1"</t>
  </si>
  <si>
    <t xml:space="preserve"> 12.3.4.4 </t>
  </si>
  <si>
    <t xml:space="preserve"> 062572 </t>
  </si>
  <si>
    <t>SAIDA LATERAL SIMPLES PARA ELETRODUTO 1""</t>
  </si>
  <si>
    <t xml:space="preserve"> 12.3.4.5 </t>
  </si>
  <si>
    <t xml:space="preserve"> 15.034.0022-A </t>
  </si>
  <si>
    <t>ELETRODUTO DE FERRO GALVANIZADO,TIPO MEDIO,DIAMETRO DE 1.1/4 ",INCLUSIVE CONEXOES E EMENDAS,EXCLUSIVE ABERTURA E FECHAMEN TO DE RASGO.FORNECIMENTO E ASSENTAMENTO NBR 5624, EM BARRAS DE 3M, DE 1.1/4" CARGOS SOCIAIS DESONERADOS GOS SOCIAIS DESONERADOS</t>
  </si>
  <si>
    <t xml:space="preserve"> 12.3.4.6 </t>
  </si>
  <si>
    <t xml:space="preserve"> 15.038.0043-A </t>
  </si>
  <si>
    <t>CURVA 90º COM ROSCA,COM DIAMETRO DE 1.1/4".FORNECIMENTO</t>
  </si>
  <si>
    <t xml:space="preserve"> 12.3.4.7 </t>
  </si>
  <si>
    <t xml:space="preserve"> 15.036.0080-A </t>
  </si>
  <si>
    <t>ELETRODUTO DE PVC ESPIRAL CORRUGADO,DIAMETRO DE 1",INCLUSIVE CONEXOES E EMENDAS.FORNECIMENTO E INSTALACAO ELA (NORMA NB-3/NBR-5410/89), DE DE=25MM CARGOS SOCIAIS DESONERADOS GOS SOCIAIS DESONERADOS</t>
  </si>
  <si>
    <t xml:space="preserve"> 12.3.4.8 </t>
  </si>
  <si>
    <t xml:space="preserve"> 061497 </t>
  </si>
  <si>
    <t>CAIXA OCTOGONAL FUNDO FIXO PVC 4""x4""</t>
  </si>
  <si>
    <t xml:space="preserve"> 12.3.5 </t>
  </si>
  <si>
    <t>CABOS</t>
  </si>
  <si>
    <t xml:space="preserve"> 12.3.5.1 </t>
  </si>
  <si>
    <t xml:space="preserve"> 91926 </t>
  </si>
  <si>
    <t>CABO DE COBRE FLEXÍVEL ISOLADO, 2,5 MM², ANTI-CHAMA 450/750 V, PARA CIRCUITOS TERMINAIS - FORNECIMENTO E INSTALAÇÃO. AF_03/2023</t>
  </si>
  <si>
    <t xml:space="preserve"> 12.3.5.2 </t>
  </si>
  <si>
    <t xml:space="preserve"> 91928 </t>
  </si>
  <si>
    <t>CABO DE COBRE FLEXÍVEL ISOLADO, 4 MM², ANTI-CHAMA 450/750 V, PARA CIRCUITOS TERMINAIS - FORNECIMENTO E INSTALAÇÃO. AF_03/2023</t>
  </si>
  <si>
    <t xml:space="preserve"> 12.3.5.3 </t>
  </si>
  <si>
    <t xml:space="preserve"> 91930 </t>
  </si>
  <si>
    <t>CABO DE COBRE FLEXÍVEL ISOLADO, 6 MM², ANTI-CHAMA 450/750 V, PARA CIRCUITOS TERMINAIS - FORNECIMENTO E INSTALAÇÃO. AF_03/2023</t>
  </si>
  <si>
    <t xml:space="preserve"> 12.3.5.4 </t>
  </si>
  <si>
    <t xml:space="preserve"> 92982 </t>
  </si>
  <si>
    <t>CABO DE COBRE FLEXÍVEL ISOLADO, 16 MM², ANTI-CHAMA 0,6/1,0 KV, PARA DISTRIBUIÇÃO - FORNECIMENTO E INSTALAÇÃO. AF_10/2020</t>
  </si>
  <si>
    <t xml:space="preserve"> 12.3.5.5 </t>
  </si>
  <si>
    <t xml:space="preserve"> 92984 </t>
  </si>
  <si>
    <t>CABO DE COBRE FLEXÍVEL ISOLADO, 25 MM², ANTI-CHAMA 0,6/1,0 KV, PARA REDE ENTERRADA DE DISTRIBUIÇÃO DE ENERGIA ELÉTRICA - FORNECIMENTO E INSTALAÇÃO. AF_12/2021</t>
  </si>
  <si>
    <t xml:space="preserve"> 12.3.5.6 </t>
  </si>
  <si>
    <t xml:space="preserve"> 92986 </t>
  </si>
  <si>
    <t>CABO DE COBRE FLEXÍVEL ISOLADO, 35 MM², ANTI-CHAMA 0,6/1,0 KV, PARA REDE ENTERRADA DE DISTRIBUIÇÃO DE ENERGIA ELÉTRICA - FORNECIMENTO E INSTALAÇÃO. AF_12/2021</t>
  </si>
  <si>
    <t xml:space="preserve"> 12.3.5.7 </t>
  </si>
  <si>
    <t xml:space="preserve"> 92988 </t>
  </si>
  <si>
    <t>CABO DE COBRE FLEXÍVEL ISOLADO, 50 MM², ANTI-CHAMA 0,6/1,0 KV, PARA REDE ENTERRADA DE DISTRIBUIÇÃO DE ENERGIA ELÉTRICA - FORNECIMENTO E INSTALAÇÃO. AF_12/2021</t>
  </si>
  <si>
    <t xml:space="preserve"> 12.3.5.8 </t>
  </si>
  <si>
    <t xml:space="preserve"> 92990 </t>
  </si>
  <si>
    <t>CABO DE COBRE FLEXÍVEL ISOLADO, 70 MM², ANTI-CHAMA 0,6/1,0 KV, PARA REDE ENTERRADA DE DISTRIBUIÇÃO DE ENERGIA ELÉTRICA - FORNECIMENTO E INSTALAÇÃO. AF_12/2021</t>
  </si>
  <si>
    <t xml:space="preserve"> 12.3.5.9 </t>
  </si>
  <si>
    <t xml:space="preserve"> 92994 </t>
  </si>
  <si>
    <t>CABO DE COBRE FLEXÍVEL ISOLADO, 120 MM², ANTI-CHAMA 0,6/1,0 KV, PARA REDE ENTERRADA DE DISTRIBUIÇÃO DE ENERGIA ELÉTRICA - FORNECIMENTO E INSTALAÇÃO. AF_12/2021</t>
  </si>
  <si>
    <t xml:space="preserve"> 12.3.6 </t>
  </si>
  <si>
    <t>QUADROS</t>
  </si>
  <si>
    <t xml:space="preserve"> 12.3.6.1 </t>
  </si>
  <si>
    <t>QDG</t>
  </si>
  <si>
    <t xml:space="preserve"> 12.3.6.1.1 </t>
  </si>
  <si>
    <t xml:space="preserve"> 101882 </t>
  </si>
  <si>
    <t>QUADRO DE DISTRIBUIÇÃO DE ENERGIA EM CHAPA DE AÇO GALVANIZADO, DE EMBUTIR, COM BARRAMENTO TRIFÁSICO, PARA 30 DISJUNTORES DIN 225A - FORNECIMENTO E INSTALAÇÃO. AF_10/2020</t>
  </si>
  <si>
    <t xml:space="preserve"> 12.3.6.1.2 </t>
  </si>
  <si>
    <t xml:space="preserve"> 070696 </t>
  </si>
  <si>
    <t>AGETOP CIVIL</t>
  </si>
  <si>
    <t>CAIXA METÁLICA PARA PROTEÇÃO GERAL 820X750X266MM DE 250A A 350A</t>
  </si>
  <si>
    <t>Un</t>
  </si>
  <si>
    <t xml:space="preserve"> 12.3.6.1.3 </t>
  </si>
  <si>
    <t xml:space="preserve"> ED-14191 </t>
  </si>
  <si>
    <t>QUADRO DE DISTRIBUIÇÃO DE EMBUTIR EM CHAPA, PARA 24 DISJUNTORES DIN, INCLUSIVE BARRAMENTOS NEUTRO/TERRA E BARRAMENTO TRIFÁSICO DE 150A</t>
  </si>
  <si>
    <t xml:space="preserve"> 12.3.6.1.4 </t>
  </si>
  <si>
    <t xml:space="preserve"> ED-34499 </t>
  </si>
  <si>
    <t>DISJUNTOR TRIPOLAR TIPO CAIXA MOLDADA, CORRENTE NOMINAL DE 100A, FORNECIMENTO E INSTALAÇÃO, INCLUSIVE TERMINAL DE COMPRESSÃO</t>
  </si>
  <si>
    <t xml:space="preserve"> 12.3.6.1.5 </t>
  </si>
  <si>
    <t xml:space="preserve"> ED-34500 </t>
  </si>
  <si>
    <t>DISJUNTOR TRIPOLAR TIPO CAIXA MOLDADA, CORRENTE NOMINAL DE 125A, FORNECIMENTO E INSTALAÇÃO, INCLUSIVE TERMINAL DE COMPRESSÃO</t>
  </si>
  <si>
    <t xml:space="preserve"> 12.3.6.1.6 </t>
  </si>
  <si>
    <t xml:space="preserve"> 9005 </t>
  </si>
  <si>
    <t>Disjuntor tripolar  80 A com caixa moldada 10 kA</t>
  </si>
  <si>
    <t xml:space="preserve"> 12.3.6.1.7 </t>
  </si>
  <si>
    <t xml:space="preserve"> 8903 </t>
  </si>
  <si>
    <t>Disjuntor termomagnético tripolar 400 A com caixa moldada 10 kA</t>
  </si>
  <si>
    <t xml:space="preserve"> 12.3.6.2 </t>
  </si>
  <si>
    <t>QGLC</t>
  </si>
  <si>
    <t xml:space="preserve"> 12.3.6.2.1 </t>
  </si>
  <si>
    <t>Quadro (QGLC) segundo a norma IEC 60 695-2-1, segundo a norma IEC 947-2 e conforme projeto e diagrama trifilar.</t>
  </si>
  <si>
    <t xml:space="preserve"> 12.3.6.2.2 </t>
  </si>
  <si>
    <t xml:space="preserve"> 9004060 </t>
  </si>
  <si>
    <t>DISPOSITIVO DE PROTEÇÃO CONTRA SURTOS 275V - 15KA</t>
  </si>
  <si>
    <t xml:space="preserve"> 12.3.6.2.3 </t>
  </si>
  <si>
    <t xml:space="preserve"> 93660 </t>
  </si>
  <si>
    <t>DISJUNTOR BIPOLAR TIPO DIN, CORRENTE NOMINAL DE 10A - FORNECIMENTO E INSTALAÇÃO. AF_10/2020</t>
  </si>
  <si>
    <t xml:space="preserve"> 12.3.6.2.4 </t>
  </si>
  <si>
    <t xml:space="preserve"> 93661 </t>
  </si>
  <si>
    <t>DISJUNTOR BIPOLAR TIPO DIN, CORRENTE NOMINAL DE 16A - FORNECIMENTO E INSTALAÇÃO. AF_10/2020</t>
  </si>
  <si>
    <t xml:space="preserve"> 12.3.6.2.5 </t>
  </si>
  <si>
    <t xml:space="preserve"> 93662 </t>
  </si>
  <si>
    <t>DISJUNTOR BIPOLAR TIPO DIN, CORRENTE NOMINAL DE 20A - FORNECIMENTO E INSTALAÇÃO. AF_10/2020</t>
  </si>
  <si>
    <t xml:space="preserve"> 12.3.6.2.6 </t>
  </si>
  <si>
    <t xml:space="preserve"> 93671 </t>
  </si>
  <si>
    <t>DISJUNTOR TRIPOLAR TIPO DIN, CORRENTE NOMINAL DE 32A - FORNECIMENTO E INSTALAÇÃO. AF_10/2020</t>
  </si>
  <si>
    <t xml:space="preserve"> 12.3.6.2.7 </t>
  </si>
  <si>
    <t xml:space="preserve"> 101895 </t>
  </si>
  <si>
    <t>DISJUNTOR TERMOMAGNÉTICO TRIPOLAR, CORRENTE NOMINAL DE 125A - FORNECIMENTO E INSTALAÇÃO. AF_10/2020</t>
  </si>
  <si>
    <t xml:space="preserve"> 12.3.6.2.8 </t>
  </si>
  <si>
    <t xml:space="preserve"> 1201005007 </t>
  </si>
  <si>
    <t>AGESUL</t>
  </si>
  <si>
    <t>QUADRO DE DISTRIBUICAO DE ENERGIA DE EMBUTIR, BARRAMENTO TRIFASICO DE 100A, CAPACIDADE PARA 30 MODULOS DIN DA CEMAR OU SIMILAR - FORNECIMENTO E INSTALACAO</t>
  </si>
  <si>
    <t xml:space="preserve"> 12.3.6.2.9 </t>
  </si>
  <si>
    <t xml:space="preserve"> 062300 </t>
  </si>
  <si>
    <t>BARRAMENTO TRIFASICO PARA ATA 57 DISJUNTORES DIN STECK</t>
  </si>
  <si>
    <t xml:space="preserve"> 12.3.6.3 </t>
  </si>
  <si>
    <t>QDAC</t>
  </si>
  <si>
    <t xml:space="preserve"> 12.3.6.3.1 </t>
  </si>
  <si>
    <t>Quadro (QDAC) segundo a norma IEC 60 695-2-1, segundo a norma IEC 947-2  e  conforme projeto e diagrama trifilar.</t>
  </si>
  <si>
    <t xml:space="preserve"> 12.3.6.3.2 </t>
  </si>
  <si>
    <t xml:space="preserve"> 12.3.6.3.3 </t>
  </si>
  <si>
    <t xml:space="preserve"> 12.3.6.3.4 </t>
  </si>
  <si>
    <t xml:space="preserve"> 064232 </t>
  </si>
  <si>
    <t>DISJUNTOR DIN BIPOLAR 32A CURVA C STECK</t>
  </si>
  <si>
    <t xml:space="preserve"> 12.3.6.3.5 </t>
  </si>
  <si>
    <t xml:space="preserve"> 09.83.066 </t>
  </si>
  <si>
    <t>DISJUNTOR TRIPOLAR TERMOMAGNETICO 3X60A A 3X100A</t>
  </si>
  <si>
    <t xml:space="preserve"> 12.3.6.3.6 </t>
  </si>
  <si>
    <t xml:space="preserve"> 93669 </t>
  </si>
  <si>
    <t>DISJUNTOR TRIPOLAR TIPO DIN, CORRENTE NOMINAL DE 20A - FORNECIMENTO E INSTALAÇÃO. AF_10/2020</t>
  </si>
  <si>
    <t xml:space="preserve"> 12.3.6.3.7 </t>
  </si>
  <si>
    <t xml:space="preserve"> 93667 </t>
  </si>
  <si>
    <t>DISJUNTOR TRIPOLAR TIPO DIN, CORRENTE NOMINAL DE 10A - FORNECIMENTO E INSTALAÇÃO. AF_10/2020</t>
  </si>
  <si>
    <t xml:space="preserve"> 12.3.6.3.8 </t>
  </si>
  <si>
    <t xml:space="preserve"> 12.3.6.3.9 </t>
  </si>
  <si>
    <t xml:space="preserve"> 12.3.6.4 </t>
  </si>
  <si>
    <t>QDLF</t>
  </si>
  <si>
    <t xml:space="preserve"> 12.3.6.4.1 </t>
  </si>
  <si>
    <t>Quadro (QDLF) segundo a norma IEC 60 695-2-1, segundo a norma IEC 947-2 e conforme projeto e diagrama trifilar.</t>
  </si>
  <si>
    <t xml:space="preserve"> 12.3.6.4.2 </t>
  </si>
  <si>
    <t xml:space="preserve"> 12.3.6.4.3 </t>
  </si>
  <si>
    <t xml:space="preserve"> 12.3.6.4.4 </t>
  </si>
  <si>
    <t xml:space="preserve"> 12.3.6.4.5 </t>
  </si>
  <si>
    <t xml:space="preserve"> 12.3.6.4.6 </t>
  </si>
  <si>
    <t xml:space="preserve"> 60.05.69 </t>
  </si>
  <si>
    <t>INSTALAÇÃO DE DISJUNTOR TRIPOLAR, TIPO DIN, CORRENTE NOMINAL ATÉ 25A</t>
  </si>
  <si>
    <t xml:space="preserve"> 12.3.6.4.7 </t>
  </si>
  <si>
    <t xml:space="preserve"> 064330 </t>
  </si>
  <si>
    <t>DISJUNTOR TRIPOLAR DIN 20A CURVA C STECK</t>
  </si>
  <si>
    <t xml:space="preserve"> 12.3.6.4.8 </t>
  </si>
  <si>
    <t xml:space="preserve"> 93668 </t>
  </si>
  <si>
    <t>DISJUNTOR TRIPOLAR TIPO DIN, CORRENTE NOMINAL DE 16A - FORNECIMENTO E INSTALAÇÃO. AF_10/2020</t>
  </si>
  <si>
    <t xml:space="preserve"> 12.3.6.4.9 </t>
  </si>
  <si>
    <t xml:space="preserve"> 93653 </t>
  </si>
  <si>
    <t>DISJUNTOR MONOPOLAR TIPO DIN, CORRENTE NOMINAL DE 10A - FORNECIMENTO E INSTALAÇÃO. AF_10/2020</t>
  </si>
  <si>
    <t xml:space="preserve"> 12.3.6.4.10 </t>
  </si>
  <si>
    <t xml:space="preserve"> 12.3.6.5 </t>
  </si>
  <si>
    <t>QFCMD</t>
  </si>
  <si>
    <t xml:space="preserve"> 12.3.6.5.1 </t>
  </si>
  <si>
    <t>Quadro de comando de sobrepor com dimensões 600x400x300 e grau de proteção IP 54 - Placa de montagem laranja, Cor Bege RAL-7032, com ventilação forçada - CEMAR ou equivalente técnico</t>
  </si>
  <si>
    <t xml:space="preserve"> 12.3.6.5.2 </t>
  </si>
  <si>
    <t xml:space="preserve"> 062301 </t>
  </si>
  <si>
    <t>BARRAMENTO PENTE TRIFASICO 80A 16 POLOS S-3F285B STECK</t>
  </si>
  <si>
    <t xml:space="preserve"> 12.3.6.5.3 </t>
  </si>
  <si>
    <t xml:space="preserve"> 93672 </t>
  </si>
  <si>
    <t>DISJUNTOR TRIPOLAR TIPO DIN, CORRENTE NOMINAL DE 40A - FORNECIMENTO E INSTALAÇÃO. AF_10/2020</t>
  </si>
  <si>
    <t xml:space="preserve"> 12.3.6.5.4 </t>
  </si>
  <si>
    <t xml:space="preserve"> 12.3.6.5.5 </t>
  </si>
  <si>
    <t xml:space="preserve"> 101901 </t>
  </si>
  <si>
    <t>CONTATOR TRIPOLAR I NOMINAL 12A - FORNECIMENTO E INSTALAÇÃO. AF_10/2020</t>
  </si>
  <si>
    <t xml:space="preserve"> 12.3.6.5.6 </t>
  </si>
  <si>
    <t xml:space="preserve"> 101904 </t>
  </si>
  <si>
    <t>CONTATOR TRIPOLAR I NOMIMAL 95A - FORNECIMENTO E INSTALAÇÃO. AF_10/2020</t>
  </si>
  <si>
    <t xml:space="preserve"> 12.3.6.5.7 </t>
  </si>
  <si>
    <t xml:space="preserve"> 104749 </t>
  </si>
  <si>
    <t>CONECTOR BORNE SAK 2,5mm/16mm/50mm BEGE - STECK ou equivalente técnico</t>
  </si>
  <si>
    <t xml:space="preserve"> 12.3.6.5.8 </t>
  </si>
  <si>
    <t xml:space="preserve"> 40.12.200 </t>
  </si>
  <si>
    <t>CHAVE COMUTADORA/SELETORA COM 1 POLO E 2 POSIÇÕES PARA 25 A</t>
  </si>
  <si>
    <t xml:space="preserve"> 12.3.6.6 </t>
  </si>
  <si>
    <t>QGBT</t>
  </si>
  <si>
    <t xml:space="preserve"> 12.3.6.6.1 </t>
  </si>
  <si>
    <t xml:space="preserve"> 101898 </t>
  </si>
  <si>
    <t>01 Disjuntor de 350A para ser instalado no Quadro (QGBT) segundo a norma IEC 60 695-2-1, segundo a norma IEC 947-2 e conforme projeto.</t>
  </si>
  <si>
    <t xml:space="preserve"> 12.4 </t>
  </si>
  <si>
    <t>INSTALAÇÕES CÊNICAS</t>
  </si>
  <si>
    <t xml:space="preserve"> 12.4.1 </t>
  </si>
  <si>
    <t xml:space="preserve"> 12.4.1.1 </t>
  </si>
  <si>
    <t xml:space="preserve"> Cotação </t>
  </si>
  <si>
    <t>Urdimento com grelha em tubos de ferro galvanizado diâmetro 2”, espessurade parede 2,5mm, espaçados de 0.40m de eixo a eixo e soldados na estrutura primária. Estrutura primária com perfis “U” de ferro espaçados de 1.80m de eixo a eixo, apoiados nas paredes da boca de cena e de fundo do palco. Acabamento em 2 demãos de pintura esmalte Suvinil cor preto fosco total sobre 2 demãos de base protetora. Para suporte de refletores, eletrocalhas com tomadas, cortinas, ciclorama, luminárias, atores, etc. Pede-se resistência para pendurar até 100Kg na estrutura primária (vigas) da grelha (para pendurarum ator)</t>
  </si>
  <si>
    <t xml:space="preserve"> 12.4.1.2 </t>
  </si>
  <si>
    <t>Vara de luz frontal de plateia constituída por uma vara de ferro 2 ° de 6.00m parasuporte refletores, eletrocalha com tomadas, acabamento em 2 demão de esmalte sintético Suvinil para ferro sobre 2 demãos de Zarcão Suvinil. Vara de luz (tubo de ferro 2)</t>
  </si>
  <si>
    <t xml:space="preserve"> 12.4.2 </t>
  </si>
  <si>
    <t>ILUMINAÇÃO</t>
  </si>
  <si>
    <t xml:space="preserve"> 12.4.2.1 </t>
  </si>
  <si>
    <t>LUMINÁRIA CIRCULAR DE EMBUTIR, MODELO ORBI-EM 1-C-M COLOR IT DA ITAIM ILUMINAÇÃO OU SIMILAR, ABERTURA DO FACHO 40 GRAUS, LED 27W, 220V, COR PRETO, ACABAMENTO EM ALUMÍNIO REPUXADO COM PINTURA ELETROSTÁTICA  EPÓXI,  REFLETOR EM ALUMÍNIO ANODIZADO,  DIFUSOR  EM VIDRO  PLANO TEMPERADO TRANSPARENTE. PARA PLATEIA. INCLUIR DRIVER. CONTROLE DE LUZ COM COMANDO DUPLO, UM NORMAL "LIGA DESLIGA" DE SERVIÇO NA SALA TÉCNICA/ENTRADA/PALCO, E OUTRO COM ATENUAMENTO DEMESA / DIMMERS JUNTO AO PAINEL DE CONTROLE DE ILUMINAÇÃO CÊNICA.</t>
  </si>
  <si>
    <t xml:space="preserve"> 12.4.2.2 </t>
  </si>
  <si>
    <t>LUMINÁRIA PARA ILUMINAÇÃO DE SERVIÇO PALCO, (ÁREA CÊNICA) MODELO PYXIS DA ITAIM ILUMINAÇÃO, 45W, ACHO 90 º , 3000K, TENSÃO DRIVER 220V, CARCAÇA EM ALUMÍNIO ACABAMENTO COR PRETO FOSCO,INSTALADAS NA ESTRUTURA DO GRID (URDIMENTO). COMANDO ÚNICO LIGA DESLIGA NO PALCO.</t>
  </si>
  <si>
    <t xml:space="preserve"> 12.4.2.3 </t>
  </si>
  <si>
    <t>LUMINÁRIA PARA ILUMINAÇÃO DE SERVIÇO PALCO, (COXIAS) E ÁREAS TÉCNICAS E APOIO: SOBREPOR TIPO ARANDELA ITAIM MODELO TASSU OU SIMILAR, COM PROTEÇÃO METÁLICA TIPO TARTARUGA, NA COR PRETO, PARA LUZ DE COXIA NAS PAREDES A 2.00M DO PISO. COM LÂMPADAS LED 10W COR BRANCA (11 UNIDADES),E COM LED TIPO BOLINHA 5W NA COR AZUL (06 UNIDADES).</t>
  </si>
  <si>
    <t xml:space="preserve"> 12.4.2.4 </t>
  </si>
  <si>
    <t>LUMINÁRIA CIRCULAR DE EMBUTIR, MODELO DORAH-E GC DA ITAIM ILUMINAÇÃO, COM LÂMPADA LED 26W,CORPO  EM  ALUM Í NIO  REPUXADO  COM  PINTURA  ELETROST Á TICA  EP Ó XI-P Ó ,  REFLETOR  EM  ALUM Í NIO ANODIZADO, DIFUSOR RECUADO EM VIDRO TEMPERADO ATEADO, COR BRANCA.</t>
  </si>
  <si>
    <t xml:space="preserve"> 12.4.2.5 </t>
  </si>
  <si>
    <t>LUMINÁRIA CIRCULAR DE EMBUTIR, MODELO DORAH-E PC DA ITAIM ILUMINAÇÃO, COM LÂMPADA LED 9W,CORPO  EM  ALUM Í NIO  REPUXADO  COM  PINTURA  ELETROST Á TICA  EP Ó XI-P Ó ,  REFLETOR  EM  ALUM Í NIO ANODIZADO, DIFUSOR RECUADO EM VIDRO TEMPERADO ATEADO, COR BRANCA.</t>
  </si>
  <si>
    <t xml:space="preserve"> 12.4.2.6 </t>
  </si>
  <si>
    <t>LUMINÁRIA QUADRADA DE EMBUTIR COM FOCO ORIENTÁVEL, MODELO IPÚ DA ITAIM ILUMINAÇÃO, CÓDIGO8130.1A1.100 COM LÂMPADA 7W LED, CORPO EM ALUMÍNIO INJETADO COM PINTURA ELETROSTÁTICA EPÓXI- PÓ, ARO ANTI-OFUSCANTE, COR BRANCO MORNO. PARA W.C CAMARIM E HALL CAMARIM.</t>
  </si>
  <si>
    <t xml:space="preserve"> 12.4.2.7 </t>
  </si>
  <si>
    <t>LUMIN Á RIAS PARA SINALIZA Ç Ã O LUMINOSA DE SEGURAN Ç A DA PLAT É IA: “ N Ã O FUME ” NAS PAREDES LATERAIS À 2.25M DO PISO (02 UNIDADES), “SAÍDA" (ACIMA DA PORTAS DA ANTECÂMARA 2.25 ANTE CÂMARA (01 UNIDADE) E "SAÍ DA DE EMERG Ê NCIA” (01 UNIDADE)  (COM ILUMINA Ç Ã O COM LEDS COR VERDE, TIPOAUREON (WWW.AUREON.COM.BR).</t>
  </si>
  <si>
    <t xml:space="preserve"> 12.4.2.8 </t>
  </si>
  <si>
    <t>LUMINÁRIA SINALIZADOR DE PISO PLANO EM PERFIL PVC NA COR PRETO FOSCO, COM LUZ DE SINALIZAÇÃO EM LED COR VERDE, DA UTILUZ. INCLUIR DRIVER. CIRCULAÇÃO RAMPA PLATÉIA (9.70M COMPRIMENTO CADA).</t>
  </si>
  <si>
    <t xml:space="preserve"> 12.4.2.9 </t>
  </si>
  <si>
    <t>Luminárias para Iluminação de emergência tipo com bateria autônoma para nomínimo de 40 minutos de duração, instaladas nos compartimentos principais e circulações, modelos a serem especificados, quantificados e localizados pelo projeto de instalações elétricas prediais.</t>
  </si>
  <si>
    <t xml:space="preserve"> 12.4.2.10 </t>
  </si>
  <si>
    <t>TOMADA ALTA DE EMBUTIR (1 MÓDULO), 2P+T 10 A, SEM SUPORTE E SEM PLACA - FORNECIMENTO E INSTALAÇÃO. AF_03/2023</t>
  </si>
  <si>
    <t xml:space="preserve"> 12.4.3 </t>
  </si>
  <si>
    <t>INSTALAÇÕES E EQUIPAMENTOS CENOTÉCNICOS</t>
  </si>
  <si>
    <t xml:space="preserve"> 12.4.3.1 </t>
  </si>
  <si>
    <t>Pano de boca com abertura lateral, em dois panos, cada um com 3.25m de largurae 3.74m de altura acabada (boca de cena 5.80m x 3.50m), em veludo 100% algodão ignifugado, gramatura 450Gr/m2 ou superior, (com certificado), marca Cajurú (semelhante a cor das poltronas), franzido com consumo de tecido de 2.50m para cada metro de cortina acabada. Bainha superior com reforço de 10cm e com ilhoses de 20cm em 20cm para pendurar no trilho com rodízios de “nylon” reforçados especiais para o peso da cortina.</t>
  </si>
  <si>
    <t xml:space="preserve"> 12.4.3.2 </t>
  </si>
  <si>
    <t>Rotunda em dois panos, cada um com 3.25m de largura e 3.74m de altura acabada,em veludo de algodão 450g/m2, ignifugado (com certificado), na cor preto fosco, bainha superior reforçada e com ilhoses de 0.20m em 0.20m para pendurar no trilho, com rodízios de “nylon" reforçados. Franzido com consumo de tecido de 2,5 vezes para cada metro de cortina acabada. Trilho de alumínio duplo (dois caminhos) cada um com aproximadamente 7.00m de comprimento, fixado sob as vigas do urdimento. Com abertura lateral, através de peça (tira reforçada no mesmo tecido, pregada na bainha superior em cada pano) para manobra manual. Na posição recolhida (para dar visão ao ciclorama) deverá ficaremparelhada com as pernas.</t>
  </si>
  <si>
    <t xml:space="preserve"> 12.4.3.3 </t>
  </si>
  <si>
    <t>Pernas 1.00m de largura, 3.74m de altura, em veludo de algodão 450g/m2,ignifugado (com certificado), cor preto fosco, bainha superior reforçada e com ilhoses de 0.20m em 0.20m para pendurar no tubo com alça, com "cordonê" preto, bainha inferior para colocação de corrente de ferro galvanizado elo 3/4” (peso) acompanhando o franzido.Franzido com consumo de tecido de 2,5 vezes para cada metro de cortina acabada. O conjunto com alça é pendurado nos tubos do urdimento, de acordo com plantas baixas eplanta de teto.</t>
  </si>
  <si>
    <t xml:space="preserve"> 12.4.3.4 </t>
  </si>
  <si>
    <t>Bambolinas 6.80m de largura, 0.50m de altura (03 unidades, em veludo de algodão 450g/m2, ignifugado (com certificado), cor preto fosco, bainha superior reforçada e com ilhoses de 0.20m em 0.20m para pendurar no tubo da grelha, com "cordonê" preto, bainha inferior para colocação de corrente de ferro galvanizado elo 3/4” (peso) acompanhando o franzido. Franzido com consumo de tecido de 2,5 vezes para cada metro de cortina acabada.</t>
  </si>
  <si>
    <t xml:space="preserve"> 12.4.3.5 </t>
  </si>
  <si>
    <t>Cortina para antecâmara/plateia em dois panos de 1.25m x 2.20m, franzido com2,5 vezes de tecido para cada metro acabado, dupla face, ou seja, veludo para os dois lados, interno e externo, veludo marca Cajurú na cor igual poltronas, igual cortina de boca, também ignifugado e com certificados, sanefa no mesmo tecido da cortina. Trilho dealumínio com rodízios de “nylon” reforçados.</t>
  </si>
  <si>
    <t xml:space="preserve"> 12.4.3.6 </t>
  </si>
  <si>
    <t>Cortina para plateia/palco (rampa) em dois panos de 0.65m x 2.20m, franzido com2,5 vezes de tecido para cada metro acabado, dupla face, ou seja, veludo para os dois 8 lados, interno e externo, veludo marca Cajurú na cor igual poltronas, igual cortina de boca, também ignifugado e com certificados, sanefa no mesmo tecido da cortina. Trilho dealumínio com rodízios de “nylon” reforçados.</t>
  </si>
  <si>
    <t xml:space="preserve"> 12.4.3.7 </t>
  </si>
  <si>
    <t>Ciclorama bobinável motorizado em tela plástica de PVC tipo Rosco ou similar,8.00m de largura e 3.50m de altura, com bainha inferior para colocação de tubo de ferro galvanizado diâmetro 1 ½”. Comando elétrico na bancada da cabine de controle. É fundamental que o equipamento não produza ruído superior a 40Db no funcionamento.</t>
  </si>
  <si>
    <t xml:space="preserve"> 12.4.4 </t>
  </si>
  <si>
    <t>INSTALAÇÕES E EQUIPAMENTO DE ILUMINAÇÃO CÊNICA - INSTALAÇÕES ELÉTRICAS</t>
  </si>
  <si>
    <t xml:space="preserve"> 12.4.4.1 </t>
  </si>
  <si>
    <t xml:space="preserve"> 15.018.0566-A </t>
  </si>
  <si>
    <t>ELETROCALHA LISA,COM TAMPA,TIPO "U",300X100MM,TRATAMENTO SUP ERFICIAL PRE-ZINCADO A QUENTE,INCLUSIVE CONEXOES,ACESSORIOS E FIXACAO SUPERIOR.FORNECIMENTO E COLOCACAO , DE (30X20)MM A ELETROCALHA CADA, SEM TAMPA 0MM CARGOS SOCIAIS DESONERADOS GOS SOCIAIS DESONERADOS</t>
  </si>
  <si>
    <t xml:space="preserve"> 12.4.4.2 </t>
  </si>
  <si>
    <t xml:space="preserve"> 062879 </t>
  </si>
  <si>
    <t>TOMADA STECK TIPO INDUSTRIAL OU SIMILAR, COM TAMPA, DE EMBUTIR, 2P + T 6H 220V 10A.</t>
  </si>
  <si>
    <t xml:space="preserve"> 12.4.4.3 </t>
  </si>
  <si>
    <t xml:space="preserve"> 062007 </t>
  </si>
  <si>
    <t>TOMADA STECK TIPO INDUSTRIAL OU SIMILAR, COM TAMPA, DE SOBREPOR, 2P + T 6H 220V 10A.</t>
  </si>
  <si>
    <t xml:space="preserve"> 12.4.4.4 </t>
  </si>
  <si>
    <t>Quadro Geral de Luz Cênica, localizado na sala de “dimmers”, para alimentaçãodo sistema de iluminação cênica (módulos de potência), com previsão de disjuntor trifásico de 125A (220V) para proteção geral das instalações de iluminação cênica a serem fornecidos pelo instalador de iluminação cênica.</t>
  </si>
  <si>
    <t xml:space="preserve"> 12.4.4.5 </t>
  </si>
  <si>
    <t xml:space="preserve"> 15.018.0562-A </t>
  </si>
  <si>
    <t>ELETROCALHA LISA,COM TAMPA,TIPO "U",100X100MM,TRATAMENTO SUP ERFICIAL PRE-ZINCADO A QUENTE,INCLUSIVE CONEXOES,ACESSORIOS E FIXACAO SUPERIOR.FORNECIMENTO E COLOCACAO , DE (30X20)MM ELETROCALHA CADA, SEM TAMPA 0MM CARGOS SOCIAIS DESONERADOS GOS SOCIAIS DESONERADOS</t>
  </si>
  <si>
    <t xml:space="preserve"> 12.4.4.6 </t>
  </si>
  <si>
    <t xml:space="preserve"> 12.4.5 </t>
  </si>
  <si>
    <t>EQUIPAMENTOS DE CONTROLE E ILUMINAÇÃO</t>
  </si>
  <si>
    <t xml:space="preserve"> 12.4.5.1 </t>
  </si>
  <si>
    <t xml:space="preserve"> Próprio 13 </t>
  </si>
  <si>
    <t>RACK DE ENERGIA COMPOSTO POR MÓDULOS DE DIMMER DIGITAL, PARA 12 CANAIS 4KW. FORNECIMENTO.</t>
  </si>
  <si>
    <t xml:space="preserve"> 12.4.6 </t>
  </si>
  <si>
    <t>SONORIZAÇÃO</t>
  </si>
  <si>
    <t xml:space="preserve"> 12.4.6.1 </t>
  </si>
  <si>
    <t xml:space="preserve"> Próprio 14 </t>
  </si>
  <si>
    <t>MÓDULO DE DISTRIBUIÇÃO DE ENERGIA, PARA RACK DA CABINE DE CONTROLE, ALIMENTAÇÃO DOS EQUIPAMENTOS, BIFÁSICO, DISJUNTORES GERAIS BIPOLAR 20A, VOLTÍMETRO DIGITAL, PLUG NBR 20A E SÁIDA PARA 24 TOMADAS 10A 2P+T NBR.</t>
  </si>
  <si>
    <t xml:space="preserve"> 12.4.6.2 </t>
  </si>
  <si>
    <t xml:space="preserve"> 059638 </t>
  </si>
  <si>
    <t>RACK PISO 19" PRETO PORTA FRONTAL C/ VISOR ACRIL, COM RODÍZIOS.</t>
  </si>
  <si>
    <t xml:space="preserve"> 12.4.6.3 </t>
  </si>
  <si>
    <t>Switcher de Rede para Controle das Caixas Acústicas.</t>
  </si>
  <si>
    <t xml:space="preserve"> 12.5 </t>
  </si>
  <si>
    <t>COMUNICAÇÃO E DADOS</t>
  </si>
  <si>
    <t xml:space="preserve"> 12.5.1 </t>
  </si>
  <si>
    <t xml:space="preserve"> 12.5.1.1 </t>
  </si>
  <si>
    <t xml:space="preserve"> 15.018.0510-A </t>
  </si>
  <si>
    <t>ELETROCALHA PERFURADA,COM TAMPA,TIPO "U",150X100MM,TRATAMENT O SUPERFICIAL PRE-ZINCADO A QUENTE,INCLUSIVE CONEXOES,ACESSO RIOS E FIXACAO SUPERIOR.FORNECIMENTO E COLOCACAO , DE (30X20)MM ELETROCALHA E-ZINCADA, SEM TAMPA 0MM CARGOS SOCIAIS DESONERADOS GOS SOCIAIS DESONERADOS</t>
  </si>
  <si>
    <t xml:space="preserve"> 12.5.1.2 </t>
  </si>
  <si>
    <t xml:space="preserve"> 15.018.0509-A </t>
  </si>
  <si>
    <t>ELETROCALHA PERFURADA,COM TAMPA,TIPO "U",100X100MM,TRATAMENT O SUPERFICIAL PRE-ZINCADO A QUENTE,INCLUSIVE CONEXOES,ACESSO RIOS E FIXACAO SUPERIOR.FORNECIMENTO E COLOCACAO , DE (30X20)MM )MM ELETROCALHA 0MM CARGOS SOCIAIS DESONERADOS GOS SOCIAIS DESONERADOS</t>
  </si>
  <si>
    <t xml:space="preserve"> 12.5.1.3 </t>
  </si>
  <si>
    <t xml:space="preserve"> 104780 </t>
  </si>
  <si>
    <t>RASGO LINEAR MECANIZADO EM ALVENARIA, PARA ELETRODUTOS, DIÂMETROS MENORES OU IGUAIS A 40 MM. AF_09/2023</t>
  </si>
  <si>
    <t xml:space="preserve"> 12.5.1.4 </t>
  </si>
  <si>
    <t xml:space="preserve"> 9894 </t>
  </si>
  <si>
    <t>Conector modular rj-45 com caixa de sobrepor, fornecimento</t>
  </si>
  <si>
    <t xml:space="preserve"> 12.5.1.5 </t>
  </si>
  <si>
    <t xml:space="preserve"> 15.034.0020-A </t>
  </si>
  <si>
    <t>ELETRODUTO DE FERRO GALVANIZADO,TIPO MEDIO,DIAMETRO DE 3/4", INCLUSIVE CONEXOES E EMENDAS,EXCLUSIVE ABERTURA E FECHAMENTO DE RASGO.FORNECIMENTO E ASSENTAMENTO NBR 5624, EM BARRAS DE 3M, DE 3/4" CARGOS SOCIAIS DESONERADOS GOS SOCIAIS DESONERADOS</t>
  </si>
  <si>
    <t xml:space="preserve"> 12.5.1.6 </t>
  </si>
  <si>
    <t xml:space="preserve"> 15.034.0021-A </t>
  </si>
  <si>
    <t>ELETRODUTO DE FERRO GALVANIZADO,TIPO MEDIO,DIAMETRO DE 1",IN CLUSIVE CONEXOES E EMENDAS,EXCLUSIVE ABERTURA E FECHAMENTO D E RASGO.FORNECIMENTO E ASSENTAMENTO NBR 5624, EM BARRAS DE 3M, DE 1" CARGOS SOCIAIS DESONERADOS GOS SOCIAIS DESONERADOS</t>
  </si>
  <si>
    <t xml:space="preserve"> 12.5.2 </t>
  </si>
  <si>
    <t>INSTALAÇÃO TELECOMUNICAÇÃO - CABOS E CONCTORES</t>
  </si>
  <si>
    <t xml:space="preserve"> 12.5.2.1 </t>
  </si>
  <si>
    <t xml:space="preserve"> ED-9194 </t>
  </si>
  <si>
    <t>CABO UTP COM QUATRO (4) PARES, CATEGORIA 6, CLASSIFICAÇÃO LSZH, COM ISOLAMENTO NÃO HALOGENADO E ANTICHAMA, EXCLUSIVE CONECTOR/PLUG MACHO RJ45 E CRIMPAGEM</t>
  </si>
  <si>
    <t>m</t>
  </si>
  <si>
    <t xml:space="preserve"> 12.5.3 </t>
  </si>
  <si>
    <t>INSTALAÇÃO TELECOMUNICAÇÃO - EQUIPAMENTO PASSIVOS</t>
  </si>
  <si>
    <t xml:space="preserve"> 12.5.3.1 </t>
  </si>
  <si>
    <t xml:space="preserve"> 98302 </t>
  </si>
  <si>
    <t>PATCH PANEL 24 PORTAS, CATEGORIA 6 - FORNECIMENTO E INSTALAÇÃO. AF_11/2019</t>
  </si>
  <si>
    <t xml:space="preserve"> 12.5.3.2 </t>
  </si>
  <si>
    <t xml:space="preserve"> 98307 </t>
  </si>
  <si>
    <t>TOMADA DE REDE RJ45 - FORNECIMENTO E INSTALAÇÃO. AF_11/2019</t>
  </si>
  <si>
    <t xml:space="preserve"> 12.5.3.3 </t>
  </si>
  <si>
    <t xml:space="preserve"> 15.019.0070-A </t>
  </si>
  <si>
    <t>ESPELHO PLASTICO 4"X2".FORNECIMENTO E COLOCACAO DE EMBUTIR DE 4"X2" PARA TOMADA CARGOS SOCIAIS DESONERADOS</t>
  </si>
  <si>
    <t xml:space="preserve"> 12.5.3.4 </t>
  </si>
  <si>
    <t xml:space="preserve"> 11.82.54 </t>
  </si>
  <si>
    <t>SUDECAP</t>
  </si>
  <si>
    <t>GUIA DE CABOS PARA RACK 1U</t>
  </si>
  <si>
    <t xml:space="preserve"> 12.5.4 </t>
  </si>
  <si>
    <t>INSTALAÇÃO TELECOMUNICAÇÃO - EQUIPAMENTO CFTV</t>
  </si>
  <si>
    <t xml:space="preserve"> 12.5.4.1 </t>
  </si>
  <si>
    <t xml:space="preserve"> 0102000020 </t>
  </si>
  <si>
    <t>CAMERA DE MONITORAMENTO IP VIP 1230  BULLET FULL HD POE DA INTELBRAS OU SIMILAR- FORNECIMENTO E INSTALAÇÃO</t>
  </si>
  <si>
    <t xml:space="preserve"> 12.5.4.2 </t>
  </si>
  <si>
    <t xml:space="preserve"> 13962 </t>
  </si>
  <si>
    <t>Gravador de vídeo IP NVR, para 16 canais, suporte de resolução Full HD, bivolt</t>
  </si>
  <si>
    <t xml:space="preserve"> 12.5.4.3 </t>
  </si>
  <si>
    <t xml:space="preserve"> 160834 </t>
  </si>
  <si>
    <t>Bandeja Deslizante 1 U x 500mm carga máxima 20kg, inclusive fixação em Rack 19"</t>
  </si>
  <si>
    <t>und</t>
  </si>
  <si>
    <t xml:space="preserve"> 12.5.5 </t>
  </si>
  <si>
    <t xml:space="preserve"> 12.5.5.1 </t>
  </si>
  <si>
    <t xml:space="preserve"> 059435 </t>
  </si>
  <si>
    <t>COMISSIONAMENTO DA REDE DE TELECOMUNICAÇÕES</t>
  </si>
  <si>
    <t xml:space="preserve"> 12.5.6 </t>
  </si>
  <si>
    <t>EQUIPAMENTO ELÉTRICO</t>
  </si>
  <si>
    <t xml:space="preserve"> 12.5.6.1 </t>
  </si>
  <si>
    <t xml:space="preserve"> 66.08.258 </t>
  </si>
  <si>
    <t>PONTO DE ACESSO DE DADOS (ACCESS POINT), USO INTERNO, COMPATÍVEL COM POE 802.3AF</t>
  </si>
  <si>
    <t xml:space="preserve"> 12.5.6.2 </t>
  </si>
  <si>
    <t xml:space="preserve"> 13119 </t>
  </si>
  <si>
    <t>NOBREAK DE RACK, 3000VA 200V DE TENSÃO DE ENTRADA E SAÍDA, SENOIDAL , COM ISOLADOR TRANSFORMADO E MÓDULO SNMP</t>
  </si>
  <si>
    <t xml:space="preserve"> 12.6 </t>
  </si>
  <si>
    <t>SISTEMA DE PROTEÇÃO E COMBATE INCÊNDIO</t>
  </si>
  <si>
    <t xml:space="preserve"> 12.6.1 </t>
  </si>
  <si>
    <t xml:space="preserve"> 101905 </t>
  </si>
  <si>
    <t>EXTINTOR DE INCÊNDIO PORTÁTIL COM CARGA DE ÁGUA PRESSURIZADA DE 10 L, CLASSE A - FORNECIMENTO E INSTALAÇÃO. AF_10/2020_PE</t>
  </si>
  <si>
    <t xml:space="preserve"> 12.6.2 </t>
  </si>
  <si>
    <t xml:space="preserve"> 101907 </t>
  </si>
  <si>
    <t>EXTINTOR DE INCÊNDIO PORTÁTIL COM CARGA DE CO2 DE 6 KG, CLASSE BC - FORNECIMENTO E INSTALAÇÃO. AF_10/2020_PE</t>
  </si>
  <si>
    <t xml:space="preserve"> 12.6.3 </t>
  </si>
  <si>
    <t xml:space="preserve"> 101909 </t>
  </si>
  <si>
    <t>EXTINTOR DE INCÊNDIO PORTÁTIL COM CARGA DE PQS DE 6 KG, CLASSE BC - FORNECIMENTO E INSTALAÇÃO. AF_10/2020_PE</t>
  </si>
  <si>
    <t xml:space="preserve"> 12.6.4 </t>
  </si>
  <si>
    <t xml:space="preserve"> 97599 </t>
  </si>
  <si>
    <t>LUMINÁRIA DE EMERGÊNCIA, COM 30 LÂMPADAS LED DE 2 W, SEM REATOR - FORNECIMENTO E INSTALAÇÃO. AF_09/2024</t>
  </si>
  <si>
    <t xml:space="preserve"> 12.6.5 </t>
  </si>
  <si>
    <t xml:space="preserve"> 97.02.210 </t>
  </si>
  <si>
    <t>PLACA DE SINALIZAÇÃO EM PVC PARA AMBIENTES</t>
  </si>
  <si>
    <t xml:space="preserve"> 12.7 </t>
  </si>
  <si>
    <t>INSTALAÇÃO CLIMATIZAÇÃO E EXAUSTÃO</t>
  </si>
  <si>
    <t xml:space="preserve"> 12.7.1 </t>
  </si>
  <si>
    <t>CLIMATIZAÇÃO</t>
  </si>
  <si>
    <t xml:space="preserve"> 12.7.1.1 </t>
  </si>
  <si>
    <t>EQUIPAMENTOS</t>
  </si>
  <si>
    <t xml:space="preserve"> 12.7.1.1.1 </t>
  </si>
  <si>
    <t xml:space="preserve"> 103244 </t>
  </si>
  <si>
    <t>AR CONDICIONADO SPLIT INVERTER, HI-WALL (PAREDE), 9000 BTU/H, CICLO FRIO - FORNECIMENTO E INSTALAÇÃO. AF_11/2021_PE</t>
  </si>
  <si>
    <t xml:space="preserve"> 12.7.1.1.2 </t>
  </si>
  <si>
    <t xml:space="preserve"> 103268 </t>
  </si>
  <si>
    <t>AR CONDICIONADO SPLIT ON/OFF, CASSETE (TETO), 18000 BTU/H, CICLO QUENTE/FRIO - FORNECIMENTO E INSTALAÇÃO. AF_11/2021_PE</t>
  </si>
  <si>
    <t xml:space="preserve"> 12.7.1.1.3 </t>
  </si>
  <si>
    <t xml:space="preserve"> 103275 </t>
  </si>
  <si>
    <t>AR CONDICIONADO SPLIT ON/OFF, CASSETE (TETO), FRIO 4 VIAS 56000 BTU/H - FORNECIMENTO E INSTALAÇÃO. AF_11/2021_PE</t>
  </si>
  <si>
    <t xml:space="preserve"> 12.7.1.1.4 </t>
  </si>
  <si>
    <t xml:space="preserve"> 070205 </t>
  </si>
  <si>
    <t>EXAUSTOR AXIAL MULTIVAC MODELO MURO 150A</t>
  </si>
  <si>
    <t xml:space="preserve"> 12.7.1.1.5 </t>
  </si>
  <si>
    <t xml:space="preserve"> 070316 </t>
  </si>
  <si>
    <t>CAIXA DE FILTRAGEM EM CHAPA GALVANIZADA G4+M5 5"" 125mm</t>
  </si>
  <si>
    <t xml:space="preserve"> 12.7.2 </t>
  </si>
  <si>
    <t>MATERIAL DIFUSÃO /DUTOS /REDE FRIGORÍFICA/ ACESSÓRIOS</t>
  </si>
  <si>
    <t xml:space="preserve"> 12.7.2.1 </t>
  </si>
  <si>
    <t xml:space="preserve"> 070359 </t>
  </si>
  <si>
    <t>DAMPER - ATUADOR ELETRICO NMB24-3 BELIMO - 400x300mm</t>
  </si>
  <si>
    <t xml:space="preserve"> 12.7.2.2 </t>
  </si>
  <si>
    <t xml:space="preserve"> 073423 </t>
  </si>
  <si>
    <t>DAMPER LAMINAS OPOSTAS PARA REGULAGEM DE VAZAO 200X200mm</t>
  </si>
  <si>
    <t xml:space="preserve"> 12.7.2.3 </t>
  </si>
  <si>
    <t xml:space="preserve"> 070203 </t>
  </si>
  <si>
    <t>DUTO AR COND.CHAPA 24+MANTA LAN/VIDRO</t>
  </si>
  <si>
    <t xml:space="preserve"> 12.7.2.4 </t>
  </si>
  <si>
    <t xml:space="preserve"> 070473 </t>
  </si>
  <si>
    <t>DUTO ALUMINIZADO FLEXIVEL 100mm 4""</t>
  </si>
  <si>
    <t xml:space="preserve"> 12.7.2.5 </t>
  </si>
  <si>
    <t xml:space="preserve"> 070319 </t>
  </si>
  <si>
    <t>DUTO FLEXIVEL DE ALUMINIO 5"" COM ISOLAMENTO TERMO-ACUSTICO</t>
  </si>
  <si>
    <t xml:space="preserve"> 12.7.2.6 </t>
  </si>
  <si>
    <t xml:space="preserve"> 9277 </t>
  </si>
  <si>
    <t>Fita metálica perfurada</t>
  </si>
  <si>
    <t xml:space="preserve"> 12.7.2.7 </t>
  </si>
  <si>
    <t xml:space="preserve"> 92281 </t>
  </si>
  <si>
    <t>TUBO EM COBRE RÍGIDO, DN 22 MM, CLASSE E, COM ISOLAMENTO, INSTALADO EM PRUMADA DE HIDRÁULICA PREDIAL - FORNECIMENTO E INSTALAÇÃO. AF_04/2022</t>
  </si>
  <si>
    <t xml:space="preserve"> 12.7.2.8 </t>
  </si>
  <si>
    <t xml:space="preserve"> 063120 </t>
  </si>
  <si>
    <t>CHUMBADOR CB 3/8""x2.1/2""+ PARAFUSO</t>
  </si>
  <si>
    <t xml:space="preserve"> 12.7.2.9 </t>
  </si>
  <si>
    <t xml:space="preserve"> 1368 </t>
  </si>
  <si>
    <t>Curva de latão, cobre ou bronze, juntas soldadas, 45º, diâm = 15mm (1/2")</t>
  </si>
  <si>
    <t xml:space="preserve"> 12.7.2.10 </t>
  </si>
  <si>
    <t xml:space="preserve"> 1372 </t>
  </si>
  <si>
    <t>Curva de latão, cobre ou bronze, juntas soldadas, diâm = 42mm (1 1/2")</t>
  </si>
  <si>
    <t xml:space="preserve"> 12.7.2.11 </t>
  </si>
  <si>
    <t xml:space="preserve"> 9304 </t>
  </si>
  <si>
    <t>Curva de latão, cobre ou bronze, juntas soldadas, diâm = 3/8" (9,52mm)</t>
  </si>
  <si>
    <t xml:space="preserve"> 12.7.2.12 </t>
  </si>
  <si>
    <t xml:space="preserve"> 7786 </t>
  </si>
  <si>
    <t>Curva de latão, cobre ou bronze, juntas soldadas, diâm = 8mm (1/4")</t>
  </si>
  <si>
    <t xml:space="preserve"> 12.7.2.13 </t>
  </si>
  <si>
    <t xml:space="preserve"> 023555 </t>
  </si>
  <si>
    <t>CABO FLEXIVEL TERMOPLASTICO 1,5mm 750V</t>
  </si>
  <si>
    <t xml:space="preserve"> 12.7.2.14 </t>
  </si>
  <si>
    <t xml:space="preserve"> 070397 </t>
  </si>
  <si>
    <t>FITA ADESIVA PARA TUBO ESPUMA ELASTOMERICA 3X50MM ROLO 15M</t>
  </si>
  <si>
    <t xml:space="preserve"> 12.7.2.15 </t>
  </si>
  <si>
    <t xml:space="preserve"> 93567 </t>
  </si>
  <si>
    <t>COMISSIONAMENTO E START UP DO SISTEMA DE CLIMATIZAÇÃO</t>
  </si>
  <si>
    <t xml:space="preserve"> 12.7.2.16 </t>
  </si>
  <si>
    <t xml:space="preserve"> 61.10.564 </t>
  </si>
  <si>
    <t>GRELHA DE INSUFLAÇÃO DE AR EM ALUMÍNIO ANODIZADO, DE DUPLA DEFLEXÃO, TAMANHO: ATÉ 0,10 M²</t>
  </si>
  <si>
    <t xml:space="preserve"> 12.7.2.17 </t>
  </si>
  <si>
    <t xml:space="preserve"> Próprio 10 </t>
  </si>
  <si>
    <t>VÁLVULA DE DISCO SICFLUX / RVA100</t>
  </si>
  <si>
    <t xml:space="preserve"> 12.7.2.18 </t>
  </si>
  <si>
    <t xml:space="preserve"> Próprio 09 </t>
  </si>
  <si>
    <t>DESUMIDIFICADOR DE AMBIENTE (PISO), REF.:THERMOMATIC-DESIDRAT PLUS 150  100 m³/h / 12 L/dia</t>
  </si>
  <si>
    <t xml:space="preserve"> 12.7.2.19 </t>
  </si>
  <si>
    <t xml:space="preserve"> Próprio 08 </t>
  </si>
  <si>
    <t>DESUMIDIFICADOR DE AMBIENTE (TETO), REF.:THERMOMATIC-DESIDRAT TETUS 90 700 m³/h / 90 L/dia</t>
  </si>
  <si>
    <t xml:space="preserve"> 13 </t>
  </si>
  <si>
    <t>ACESSÓRIOS, LOUCAS E METAIS SANITÁRIOS</t>
  </si>
  <si>
    <t xml:space="preserve"> 13.1 </t>
  </si>
  <si>
    <t>LOUÇAS</t>
  </si>
  <si>
    <t xml:space="preserve"> 13.1.1 </t>
  </si>
  <si>
    <t xml:space="preserve"> 86888 </t>
  </si>
  <si>
    <t>VASO SANITÁRIO SIFONADO COM CAIXA ACOPLADA LOUÇA BRANCA - FORNECIMENTO E INSTALAÇÃO. AF_01/2020</t>
  </si>
  <si>
    <t xml:space="preserve"> 13.1.2 </t>
  </si>
  <si>
    <t xml:space="preserve"> 95472 </t>
  </si>
  <si>
    <t>VASO SANITARIO SIFONADO CONVENCIONAL PARA PCD SEM FURO FRONTAL COM LOUÇA BRANCA SEM ASSENTO, INCLUSO CONJUNTO DE LIGAÇÃO PARA BACIA SANITÁRIA AJUSTÁVEL - FORNECIMENTO E INSTALAÇÃO. AF_01/2020</t>
  </si>
  <si>
    <t xml:space="preserve"> 13.1.3 </t>
  </si>
  <si>
    <t xml:space="preserve"> 190541 </t>
  </si>
  <si>
    <t>CUBA SEMIENCAIXE BRANCO L830.17 DECA COM VALVULA E RABICHO</t>
  </si>
  <si>
    <t xml:space="preserve"> 13.1.4 </t>
  </si>
  <si>
    <t xml:space="preserve"> 1301002021 </t>
  </si>
  <si>
    <t>CUBA DE SEMI ENCAIXE DE LOUCA BRANCA QUADRADA, COM MESA PARA METAL, MOD. Q 2 DA CELITE OU SIMILAR, INCLUSO VALVULA CROMADA E SIFAO TIPO COPO EM PVC CROMADO - FORNECIMENTO E INSTALACAO</t>
  </si>
  <si>
    <t>CJ</t>
  </si>
  <si>
    <t xml:space="preserve"> 13.2 </t>
  </si>
  <si>
    <t xml:space="preserve"> 13.2.1 </t>
  </si>
  <si>
    <t xml:space="preserve"> 100857 </t>
  </si>
  <si>
    <t>ACABAMENTO MONOCOMANDO PARA CHUVEIRO - FORNECIMENTO E INSTALAÇÃO. AF_01/2020</t>
  </si>
  <si>
    <t xml:space="preserve"> 13.2.2 </t>
  </si>
  <si>
    <t xml:space="preserve"> 44.03.360 </t>
  </si>
  <si>
    <t>DUCHA HIGIÊNICA CROMADA</t>
  </si>
  <si>
    <t xml:space="preserve"> 13.2.3 </t>
  </si>
  <si>
    <t xml:space="preserve"> 86914 </t>
  </si>
  <si>
    <t>TORNEIRA CROMADA 1/2" OU 3/4" PARA TANQUE, PADRÃO MÉDIO - FORNECIMENTO E INSTALAÇÃO. AF_01/2020</t>
  </si>
  <si>
    <t xml:space="preserve"> 13.2.4 </t>
  </si>
  <si>
    <t xml:space="preserve"> 13.2.5 </t>
  </si>
  <si>
    <t xml:space="preserve"> 93442 </t>
  </si>
  <si>
    <t>BANCADA MÁRMORE BRANCO 150 X 60 CM, COM CUBA DE EMBUTIR DE AÇO, VÁLVULA AMERICANA E SIFÃO TIPO GARRAFA EM METAL, ENGATE FLEXÍVEL 30 CM, TORNEIRA CROMADA, DE MESA, 1/2" OU 3/4", PARA PIA COZINHA, PADRÃO ALTO - FORNEC. E INSTALAÇÃO. AF_01/2020</t>
  </si>
  <si>
    <t xml:space="preserve"> 13.3 </t>
  </si>
  <si>
    <t>ACESSÓRIOS</t>
  </si>
  <si>
    <t xml:space="preserve"> 13.3.1 </t>
  </si>
  <si>
    <t xml:space="preserve"> 44.03.180 </t>
  </si>
  <si>
    <t>DISPENSER TOALHEIRO EM ABS, PARA FOLHAS</t>
  </si>
  <si>
    <t xml:space="preserve"> 13.3.2 </t>
  </si>
  <si>
    <t xml:space="preserve"> 95547 </t>
  </si>
  <si>
    <t>SABONETEIRA PLASTICA TIPO DISPENSER PARA SABONETE LIQUIDO COM RESERVATORIO 800 A 1500 ML, INCLUSO FIXAÇÃO. AF_01/2020</t>
  </si>
  <si>
    <t xml:space="preserve"> 13.3.3 </t>
  </si>
  <si>
    <t xml:space="preserve"> 44.03.050 </t>
  </si>
  <si>
    <t>DISPENSER PAPEL HIGIÊNICO EM ABS PARA ROLÃO 300 / 600 M, COM VISOR</t>
  </si>
  <si>
    <t xml:space="preserve"> 13.3.4 </t>
  </si>
  <si>
    <t xml:space="preserve"> 100850 </t>
  </si>
  <si>
    <t>ASSENTO SANITÁRIO PARA PCD - FORNECIMENTO E INSTALACAO. AF_01/2020</t>
  </si>
  <si>
    <t xml:space="preserve"> 13.3.5 </t>
  </si>
  <si>
    <t xml:space="preserve"> 100864 </t>
  </si>
  <si>
    <t>BARRA DE APOIO EM "L", EM ACO INOX POLIDO 80 X 80 CM, FIXADA NA PAREDE - FORNECIMENTO E INSTALACAO. AF_01/2020</t>
  </si>
  <si>
    <t xml:space="preserve"> 13.3.6 </t>
  </si>
  <si>
    <t xml:space="preserve"> 100867 </t>
  </si>
  <si>
    <t>BARRA DE APOIO RETA, EM ACO INOX POLIDO, COMPRIMENTO 70 CM, FIXADA NA PAREDE - FORNECIMENTO E INSTALAÇÃO. AF_01/2020</t>
  </si>
  <si>
    <t xml:space="preserve"> 13.3.7 </t>
  </si>
  <si>
    <t xml:space="preserve"> 100868 </t>
  </si>
  <si>
    <t>BARRA DE APOIO RETA, EM ACO INOX POLIDO, COMPRIMENTO 80 CM, FIXADA NA PAREDE - FORNECIMENTO E INSTALAÇÃO. AF_01/2020</t>
  </si>
  <si>
    <t xml:space="preserve"> 13.3.8 </t>
  </si>
  <si>
    <t xml:space="preserve"> 100874 </t>
  </si>
  <si>
    <t>PUXADOR PARA PCD, FIXADO NA PORTA - FORNECIMENTO E INSTALAÇÃO. AF_01/2020</t>
  </si>
  <si>
    <t xml:space="preserve"> 13.3.9 </t>
  </si>
  <si>
    <t xml:space="preserve"> 100849 </t>
  </si>
  <si>
    <t>ASSENTO SANITÁRIO CONVENCIONAL - FORNECIMENTO E INSTALACAO. AF_01/2020</t>
  </si>
  <si>
    <t xml:space="preserve"> 13.3.10 </t>
  </si>
  <si>
    <t xml:space="preserve"> 202330 </t>
  </si>
  <si>
    <t>MAPA TATIL BRAILLE/RELEVO ACO INOX</t>
  </si>
  <si>
    <t xml:space="preserve"> 13.3.11 </t>
  </si>
  <si>
    <t xml:space="preserve"> 202125 </t>
  </si>
  <si>
    <t>ALARME AUDIOVISUAL S/ FIO BIVOLT 110/220V P/ SANITRIO PCD</t>
  </si>
  <si>
    <t xml:space="preserve"> 14 </t>
  </si>
  <si>
    <t>PINTURA</t>
  </si>
  <si>
    <t xml:space="preserve"> 14.1 </t>
  </si>
  <si>
    <t>INTERNA</t>
  </si>
  <si>
    <t xml:space="preserve"> 14.1.1 </t>
  </si>
  <si>
    <t xml:space="preserve"> 88484 </t>
  </si>
  <si>
    <t>FUNDO SELADOR ACRÍLICO, APLICAÇÃO MANUAL EM TETO, UMA DEMÃO. AF_04/2023</t>
  </si>
  <si>
    <t xml:space="preserve"> 14.1.2 </t>
  </si>
  <si>
    <t xml:space="preserve"> 88496 </t>
  </si>
  <si>
    <t>EMASSAMENTO COM MASSA LÁTEX, APLICAÇÃO EM TETO, DUAS DEMÃOS, LIXAMENTO MANUAL. AF_04/2023</t>
  </si>
  <si>
    <t xml:space="preserve"> 14.1.3 </t>
  </si>
  <si>
    <t xml:space="preserve"> 88488 </t>
  </si>
  <si>
    <t>PINTURA LÁTEX ACRÍLICA PREMIUM, APLICAÇÃO MANUAL EM TETO, DUAS DEMÃOS. AF_04/2023</t>
  </si>
  <si>
    <t xml:space="preserve"> 14.1.4 </t>
  </si>
  <si>
    <t xml:space="preserve"> 88485 </t>
  </si>
  <si>
    <t>FUNDO SELADOR ACRÍLICO, APLICAÇÃO MANUAL EM PAREDE, UMA DEMÃO. AF_04/2023</t>
  </si>
  <si>
    <t xml:space="preserve"> 14.1.5 </t>
  </si>
  <si>
    <t xml:space="preserve"> 88497 </t>
  </si>
  <si>
    <t>EMASSAMENTO COM MASSA LÁTEX, APLICAÇÃO EM PAREDE, DUAS DEMÃOS, LIXAMENTO MANUAL. AF_04/2023</t>
  </si>
  <si>
    <t xml:space="preserve"> 14.1.6 </t>
  </si>
  <si>
    <t xml:space="preserve"> 88489 </t>
  </si>
  <si>
    <t>PINTURA LÁTEX ACRÍLICA PREMIUM, APLICAÇÃO MANUAL EM PAREDES, DUAS DEMÃOS. AF_04/2023</t>
  </si>
  <si>
    <t xml:space="preserve"> 14.1.7 </t>
  </si>
  <si>
    <t xml:space="preserve"> 2200 </t>
  </si>
  <si>
    <t>RECUPERAÇÃO DE PAREDE DE PEDRA COM APLICAÇÃO DE RESINA E RESTAURO.</t>
  </si>
  <si>
    <t xml:space="preserve"> 15 </t>
  </si>
  <si>
    <t>ENCERRAMENTO</t>
  </si>
  <si>
    <t xml:space="preserve"> 15.1 </t>
  </si>
  <si>
    <t>DESMOBILIZAÇÃO</t>
  </si>
  <si>
    <t xml:space="preserve"> 15.1.1 </t>
  </si>
  <si>
    <t xml:space="preserve"> 97637 </t>
  </si>
  <si>
    <t>REMOÇÃO DE TAPUME/ CHAPAS METÁLICAS E DE MADEIRA, DE FORMA MANUAL, SEM REAPROVEITAMENTO. AF_09/2023</t>
  </si>
  <si>
    <t xml:space="preserve"> 15.1.2 </t>
  </si>
  <si>
    <t xml:space="preserve"> 210004 </t>
  </si>
  <si>
    <t>DESMONTAGEM E REMOCAO DE INSTALACAO PROVISORIA DE LUZ E FORCA</t>
  </si>
  <si>
    <t xml:space="preserve"> 15.1.3 </t>
  </si>
  <si>
    <t xml:space="preserve"> 210005 </t>
  </si>
  <si>
    <t>DESMONTAGEM E REMOCAO DE INSTALACAO PROVISORIA DE AGUA</t>
  </si>
  <si>
    <t xml:space="preserve"> 15.1.4 </t>
  </si>
  <si>
    <t xml:space="preserve"> 210825 </t>
  </si>
  <si>
    <t>DESMOBILIZACAO C/ DESMONTAGEM DE BARRACAO E DEMAIS ELEMENTOS</t>
  </si>
  <si>
    <t xml:space="preserve"> 15.2 </t>
  </si>
  <si>
    <t>LIMPEZA</t>
  </si>
  <si>
    <t xml:space="preserve"> 15.2.1 </t>
  </si>
  <si>
    <t xml:space="preserve"> 9537 </t>
  </si>
  <si>
    <t>LIMPEZA FINAL DA OBRA</t>
  </si>
  <si>
    <t>Total sem BDI</t>
  </si>
  <si>
    <t>Total do BDI</t>
  </si>
  <si>
    <t>Total Geral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</si>
</sst>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
  </numFmts>
  <fonts count="6" x14ac:knownFonts="1">
    <font>
      <sz val="11"/>
      <name val="Arial"/>
      <family val="1"/>
    </font>
    <font>
      <b/>
      <sz val="11"/>
      <name val="Arial"/>
      <family val="1"/>
    </font>
    <font>
      <b/>
      <sz val="10"/>
      <name val="Arial"/>
      <family val="1"/>
    </font>
    <font>
      <b/>
      <sz val="10"/>
      <color rgb="FF000000"/>
      <name val="Arial"/>
      <family val="1"/>
    </font>
    <font>
      <sz val="10"/>
      <color rgb="FF000000"/>
      <name val="Arial"/>
      <family val="1"/>
    </font>
    <font>
      <sz val="10"/>
      <name val="Arial"/>
      <family val="1"/>
    </font>
  </fonts>
  <fills count="5">
    <fill>
      <patternFill patternType="none"/>
    </fill>
    <fill>
      <patternFill patternType="gray125"/>
    </fill>
    <fill>
      <patternFill patternType="solid">
        <fgColor rgb="FFFFFFFF"/>
        <bgColor rgb="FFFFFFFF"/>
      </patternFill>
    </fill>
    <fill>
      <patternFill patternType="solid">
        <fgColor rgb="FFD8ECF6"/>
        <bgColor rgb="FFD8ECF6"/>
      </patternFill>
    </fill>
    <fill>
      <patternFill patternType="solid">
        <fgColor rgb="FFDFF0D8"/>
        <bgColor rgb="FFDFF0D8"/>
      </patternFill>
    </fill>
  </fills>
  <borders count="2">
    <border>
      <left/>
      <right/>
      <top/>
      <bottom/>
      <diagonal/>
    </border>
    <border>
      <left style="thin">
        <color rgb="FFCCCCCC"/>
      </left>
      <right style="thin">
        <color rgb="FFCCCCCC"/>
      </right>
      <top style="thin">
        <color rgb="FFCCCCCC"/>
      </top>
      <bottom style="thin">
        <color rgb="FFCCCCCC"/>
      </bottom>
      <diagonal/>
    </border>
  </borders>
  <cellStyleXfs count="1">
    <xf numFmtId="0" fontId="0" fillId="0" borderId="0"/>
  </cellStyleXfs>
  <cellXfs count="27">
    <xf numFmtId="0" fontId="0" fillId="0" borderId="0" xfId="0"/>
    <xf numFmtId="0" fontId="1" fillId="2" borderId="0" xfId="0" applyFont="1" applyFill="1" applyAlignment="1">
      <alignment horizontal="left" vertical="top" wrapText="1"/>
    </xf>
    <xf numFmtId="0" fontId="1" fillId="2" borderId="0" xfId="0" applyFont="1" applyFill="1" applyAlignment="1">
      <alignment horizontal="left" vertical="top" wrapText="1"/>
    </xf>
    <xf numFmtId="0" fontId="2" fillId="2" borderId="0" xfId="0" applyFont="1" applyFill="1" applyAlignment="1">
      <alignment horizontal="left" vertical="top" wrapText="1"/>
    </xf>
    <xf numFmtId="0" fontId="2" fillId="2" borderId="0" xfId="0" applyFont="1" applyFill="1" applyAlignment="1">
      <alignment horizontal="left" vertical="top" wrapText="1"/>
    </xf>
    <xf numFmtId="0" fontId="1" fillId="2" borderId="0" xfId="0" applyFont="1" applyFill="1" applyAlignment="1">
      <alignment horizontal="center" wrapText="1"/>
    </xf>
    <xf numFmtId="0" fontId="0" fillId="0" borderId="0" xfId="0"/>
    <xf numFmtId="0" fontId="1" fillId="2" borderId="1" xfId="0" applyFont="1" applyFill="1" applyBorder="1" applyAlignment="1">
      <alignment horizontal="left" vertical="top" wrapText="1"/>
    </xf>
    <xf numFmtId="0" fontId="1" fillId="2" borderId="1" xfId="0" applyFont="1" applyFill="1" applyBorder="1" applyAlignment="1">
      <alignment horizontal="right" vertical="top" wrapText="1"/>
    </xf>
    <xf numFmtId="0" fontId="1" fillId="2" borderId="1" xfId="0" applyFont="1" applyFill="1" applyBorder="1" applyAlignment="1">
      <alignment horizontal="center" vertical="top" wrapText="1"/>
    </xf>
    <xf numFmtId="0" fontId="3" fillId="3" borderId="1" xfId="0" applyFont="1" applyFill="1" applyBorder="1" applyAlignment="1">
      <alignment horizontal="left" vertical="top" wrapText="1"/>
    </xf>
    <xf numFmtId="0" fontId="3" fillId="3" borderId="1" xfId="0" applyFont="1" applyFill="1" applyBorder="1" applyAlignment="1">
      <alignment horizontal="center" vertical="top" wrapText="1"/>
    </xf>
    <xf numFmtId="0" fontId="3" fillId="3" borderId="1" xfId="0" applyFont="1" applyFill="1" applyBorder="1" applyAlignment="1">
      <alignment horizontal="right" vertical="top" wrapText="1"/>
    </xf>
    <xf numFmtId="4" fontId="3" fillId="3" borderId="1" xfId="0" applyNumberFormat="1" applyFont="1" applyFill="1" applyBorder="1" applyAlignment="1">
      <alignment horizontal="right" vertical="top" wrapText="1"/>
    </xf>
    <xf numFmtId="164" fontId="3" fillId="3" borderId="1" xfId="0" applyNumberFormat="1" applyFont="1" applyFill="1" applyBorder="1" applyAlignment="1">
      <alignment horizontal="right" vertical="top" wrapText="1"/>
    </xf>
    <xf numFmtId="0" fontId="4" fillId="4" borderId="1" xfId="0" applyFont="1" applyFill="1" applyBorder="1" applyAlignment="1">
      <alignment horizontal="left" vertical="top" wrapText="1"/>
    </xf>
    <xf numFmtId="0" fontId="4" fillId="4" borderId="1" xfId="0" applyFont="1" applyFill="1" applyBorder="1" applyAlignment="1">
      <alignment horizontal="center" vertical="top" wrapText="1"/>
    </xf>
    <xf numFmtId="0" fontId="4" fillId="4" borderId="1" xfId="0" applyFont="1" applyFill="1" applyBorder="1" applyAlignment="1">
      <alignment horizontal="right" vertical="top" wrapText="1"/>
    </xf>
    <xf numFmtId="4" fontId="4" fillId="4" borderId="1" xfId="0" applyNumberFormat="1" applyFont="1" applyFill="1" applyBorder="1" applyAlignment="1">
      <alignment horizontal="right" vertical="top" wrapText="1"/>
    </xf>
    <xf numFmtId="164" fontId="4" fillId="4" borderId="1" xfId="0" applyNumberFormat="1" applyFont="1" applyFill="1" applyBorder="1" applyAlignment="1">
      <alignment horizontal="right" vertical="top" wrapText="1"/>
    </xf>
    <xf numFmtId="0" fontId="5" fillId="2" borderId="0" xfId="0" applyFont="1" applyFill="1" applyAlignment="1">
      <alignment horizontal="center" vertical="top" wrapText="1"/>
    </xf>
    <xf numFmtId="0" fontId="2" fillId="2" borderId="0" xfId="0" applyFont="1" applyFill="1" applyAlignment="1">
      <alignment horizontal="right" vertical="top" wrapText="1"/>
    </xf>
    <xf numFmtId="0" fontId="5" fillId="2" borderId="0" xfId="0" applyFont="1" applyFill="1" applyAlignment="1">
      <alignment horizontal="left" vertical="top" wrapText="1"/>
    </xf>
    <xf numFmtId="0" fontId="2" fillId="2" borderId="0" xfId="0" applyFont="1" applyFill="1" applyAlignment="1">
      <alignment horizontal="right" vertical="top" wrapText="1"/>
    </xf>
    <xf numFmtId="4" fontId="2" fillId="2" borderId="0" xfId="0" applyNumberFormat="1" applyFont="1" applyFill="1" applyAlignment="1">
      <alignment horizontal="right" vertical="top" wrapText="1"/>
    </xf>
    <xf numFmtId="0" fontId="2" fillId="2" borderId="0" xfId="0" applyFont="1" applyFill="1" applyAlignment="1">
      <alignment horizontal="center" vertical="top" wrapText="1"/>
    </xf>
    <xf numFmtId="0" fontId="5" fillId="2" borderId="0" xfId="0" applyFont="1" applyFill="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47625</xdr:colOff>
      <xdr:row>0</xdr:row>
      <xdr:rowOff>66675</xdr:rowOff>
    </xdr:from>
    <xdr:to>
      <xdr:col>1</xdr:col>
      <xdr:colOff>219075</xdr:colOff>
      <xdr:row>1</xdr:row>
      <xdr:rowOff>504826</xdr:rowOff>
    </xdr:to>
    <xdr:pic>
      <xdr:nvPicPr>
        <xdr:cNvPr id="2" name="Imagem 1" descr="Desenho de rosto&#10;&#10;Descrição gerada automaticamente com confiança média">
          <a:extLst>
            <a:ext uri="{FF2B5EF4-FFF2-40B4-BE49-F238E27FC236}">
              <a16:creationId xmlns:a16="http://schemas.microsoft.com/office/drawing/2014/main" id="{95F81483-DEF0-4DFA-9D9E-F76C16F763AA}"/>
            </a:ext>
          </a:extLst>
        </xdr:cNvPr>
        <xdr:cNvPicPr>
          <a:picLocks noChangeAspect="1"/>
        </xdr:cNvPicPr>
      </xdr:nvPicPr>
      <xdr:blipFill rotWithShape="1">
        <a:blip xmlns:r="http://schemas.openxmlformats.org/officeDocument/2006/relationships" r:embed="rId1" cstate="print"/>
        <a:srcRect t="29477" b="11483"/>
        <a:stretch/>
      </xdr:blipFill>
      <xdr:spPr>
        <a:xfrm>
          <a:off x="47625" y="66675"/>
          <a:ext cx="933450" cy="628651"/>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B248AA-BF98-4F88-AF11-7D178BC89EDC}">
  <dimension ref="A1:J359"/>
  <sheetViews>
    <sheetView tabSelected="1" view="pageBreakPreview" topLeftCell="A137" zoomScale="85" zoomScaleNormal="100" zoomScaleSheetLayoutView="85" workbookViewId="0">
      <selection activeCell="I2" sqref="I2:J2"/>
    </sheetView>
  </sheetViews>
  <sheetFormatPr defaultRowHeight="14.25" x14ac:dyDescent="0.2"/>
  <cols>
    <col min="1" max="1" width="10" bestFit="1" customWidth="1"/>
    <col min="2" max="2" width="13.25" customWidth="1"/>
    <col min="3" max="3" width="12.5" customWidth="1"/>
    <col min="4" max="4" width="60" bestFit="1" customWidth="1"/>
    <col min="5" max="5" width="8" bestFit="1" customWidth="1"/>
    <col min="6" max="10" width="13" bestFit="1" customWidth="1"/>
  </cols>
  <sheetData>
    <row r="1" spans="1:10" ht="15" x14ac:dyDescent="0.2">
      <c r="A1" s="1"/>
      <c r="B1" s="1"/>
      <c r="C1" s="1"/>
      <c r="D1" s="1" t="s">
        <v>0</v>
      </c>
      <c r="E1" s="2" t="s">
        <v>1</v>
      </c>
      <c r="F1" s="2"/>
      <c r="G1" s="2" t="s">
        <v>2</v>
      </c>
      <c r="H1" s="2"/>
      <c r="I1" s="2" t="s">
        <v>3</v>
      </c>
      <c r="J1" s="2"/>
    </row>
    <row r="2" spans="1:10" ht="80.099999999999994" customHeight="1" x14ac:dyDescent="0.2">
      <c r="A2" s="3"/>
      <c r="B2" s="3"/>
      <c r="C2" s="3"/>
      <c r="D2" s="3" t="s">
        <v>4</v>
      </c>
      <c r="E2" s="4"/>
      <c r="F2" s="4"/>
      <c r="G2" s="4">
        <v>0</v>
      </c>
      <c r="H2" s="4"/>
      <c r="I2" s="4"/>
      <c r="J2" s="4"/>
    </row>
    <row r="3" spans="1:10" ht="15" x14ac:dyDescent="0.25">
      <c r="A3" s="5" t="s">
        <v>5</v>
      </c>
      <c r="B3" s="6"/>
      <c r="C3" s="6"/>
      <c r="D3" s="6"/>
      <c r="E3" s="6"/>
      <c r="F3" s="6"/>
      <c r="G3" s="6"/>
      <c r="H3" s="6"/>
      <c r="I3" s="6"/>
      <c r="J3" s="6"/>
    </row>
    <row r="4" spans="1:10" ht="30" customHeight="1" x14ac:dyDescent="0.2">
      <c r="A4" s="7" t="s">
        <v>6</v>
      </c>
      <c r="B4" s="8" t="s">
        <v>7</v>
      </c>
      <c r="C4" s="7" t="s">
        <v>8</v>
      </c>
      <c r="D4" s="7" t="s">
        <v>9</v>
      </c>
      <c r="E4" s="9" t="s">
        <v>10</v>
      </c>
      <c r="F4" s="8" t="s">
        <v>11</v>
      </c>
      <c r="G4" s="8" t="s">
        <v>12</v>
      </c>
      <c r="H4" s="8" t="s">
        <v>13</v>
      </c>
      <c r="I4" s="8" t="s">
        <v>14</v>
      </c>
      <c r="J4" s="8" t="s">
        <v>15</v>
      </c>
    </row>
    <row r="5" spans="1:10" x14ac:dyDescent="0.2">
      <c r="A5" s="10" t="s">
        <v>16</v>
      </c>
      <c r="B5" s="10" t="s">
        <v>17</v>
      </c>
      <c r="C5" s="10"/>
      <c r="D5" s="10" t="s">
        <v>18</v>
      </c>
      <c r="E5" s="11"/>
      <c r="F5" s="12">
        <v>1</v>
      </c>
      <c r="G5" s="12" t="s">
        <v>19</v>
      </c>
      <c r="H5" s="13"/>
      <c r="I5" s="13"/>
      <c r="J5" s="14"/>
    </row>
    <row r="6" spans="1:10" x14ac:dyDescent="0.2">
      <c r="A6" s="10" t="s">
        <v>20</v>
      </c>
      <c r="B6" s="10" t="s">
        <v>17</v>
      </c>
      <c r="C6" s="10"/>
      <c r="D6" s="10" t="s">
        <v>21</v>
      </c>
      <c r="E6" s="11"/>
      <c r="F6" s="12">
        <v>1</v>
      </c>
      <c r="G6" s="12" t="s">
        <v>19</v>
      </c>
      <c r="H6" s="13"/>
      <c r="I6" s="13"/>
      <c r="J6" s="14"/>
    </row>
    <row r="7" spans="1:10" x14ac:dyDescent="0.2">
      <c r="A7" s="15" t="s">
        <v>22</v>
      </c>
      <c r="B7" s="15" t="s">
        <v>23</v>
      </c>
      <c r="C7" s="15" t="s">
        <v>24</v>
      </c>
      <c r="D7" s="15" t="s">
        <v>25</v>
      </c>
      <c r="E7" s="16" t="s">
        <v>26</v>
      </c>
      <c r="F7" s="17">
        <v>1</v>
      </c>
      <c r="G7" s="18"/>
      <c r="H7" s="18"/>
      <c r="I7" s="18">
        <f>H7*F7</f>
        <v>0</v>
      </c>
      <c r="J7" s="19" t="e">
        <f>I7/$H$357</f>
        <v>#DIV/0!</v>
      </c>
    </row>
    <row r="8" spans="1:10" x14ac:dyDescent="0.2">
      <c r="A8" s="10" t="s">
        <v>27</v>
      </c>
      <c r="B8" s="10" t="s">
        <v>17</v>
      </c>
      <c r="C8" s="10"/>
      <c r="D8" s="10" t="s">
        <v>28</v>
      </c>
      <c r="E8" s="11"/>
      <c r="F8" s="12">
        <v>1</v>
      </c>
      <c r="G8" s="12"/>
      <c r="H8" s="13"/>
      <c r="I8" s="13"/>
      <c r="J8" s="14"/>
    </row>
    <row r="9" spans="1:10" ht="25.5" x14ac:dyDescent="0.2">
      <c r="A9" s="15" t="s">
        <v>29</v>
      </c>
      <c r="B9" s="15" t="s">
        <v>30</v>
      </c>
      <c r="C9" s="15" t="s">
        <v>31</v>
      </c>
      <c r="D9" s="15" t="s">
        <v>32</v>
      </c>
      <c r="E9" s="16" t="s">
        <v>33</v>
      </c>
      <c r="F9" s="17">
        <v>880</v>
      </c>
      <c r="G9" s="18"/>
      <c r="H9" s="18"/>
      <c r="I9" s="18">
        <f t="shared" ref="I9:I16" si="0">H9*F9</f>
        <v>0</v>
      </c>
      <c r="J9" s="19" t="e">
        <f t="shared" ref="J9:J16" si="1">I9/$H$357</f>
        <v>#DIV/0!</v>
      </c>
    </row>
    <row r="10" spans="1:10" ht="25.5" x14ac:dyDescent="0.2">
      <c r="A10" s="15" t="s">
        <v>34</v>
      </c>
      <c r="B10" s="15" t="s">
        <v>35</v>
      </c>
      <c r="C10" s="15" t="s">
        <v>31</v>
      </c>
      <c r="D10" s="15" t="s">
        <v>36</v>
      </c>
      <c r="E10" s="16" t="s">
        <v>33</v>
      </c>
      <c r="F10" s="17">
        <v>1650</v>
      </c>
      <c r="G10" s="18"/>
      <c r="H10" s="18"/>
      <c r="I10" s="18">
        <f t="shared" si="0"/>
        <v>0</v>
      </c>
      <c r="J10" s="19" t="e">
        <f t="shared" si="1"/>
        <v>#DIV/0!</v>
      </c>
    </row>
    <row r="11" spans="1:10" x14ac:dyDescent="0.2">
      <c r="A11" s="15" t="s">
        <v>37</v>
      </c>
      <c r="B11" s="15" t="s">
        <v>38</v>
      </c>
      <c r="C11" s="15" t="s">
        <v>31</v>
      </c>
      <c r="D11" s="15" t="s">
        <v>39</v>
      </c>
      <c r="E11" s="16" t="s">
        <v>33</v>
      </c>
      <c r="F11" s="17">
        <v>1650</v>
      </c>
      <c r="G11" s="18"/>
      <c r="H11" s="18"/>
      <c r="I11" s="18">
        <f t="shared" si="0"/>
        <v>0</v>
      </c>
      <c r="J11" s="19" t="e">
        <f t="shared" si="1"/>
        <v>#DIV/0!</v>
      </c>
    </row>
    <row r="12" spans="1:10" x14ac:dyDescent="0.2">
      <c r="A12" s="15" t="s">
        <v>40</v>
      </c>
      <c r="B12" s="15" t="s">
        <v>41</v>
      </c>
      <c r="C12" s="15" t="s">
        <v>31</v>
      </c>
      <c r="D12" s="15" t="s">
        <v>42</v>
      </c>
      <c r="E12" s="16" t="s">
        <v>33</v>
      </c>
      <c r="F12" s="17">
        <v>1650</v>
      </c>
      <c r="G12" s="18"/>
      <c r="H12" s="18"/>
      <c r="I12" s="18">
        <f t="shared" si="0"/>
        <v>0</v>
      </c>
      <c r="J12" s="19" t="e">
        <f t="shared" si="1"/>
        <v>#DIV/0!</v>
      </c>
    </row>
    <row r="13" spans="1:10" ht="25.5" x14ac:dyDescent="0.2">
      <c r="A13" s="15" t="s">
        <v>43</v>
      </c>
      <c r="B13" s="15" t="s">
        <v>44</v>
      </c>
      <c r="C13" s="15" t="s">
        <v>31</v>
      </c>
      <c r="D13" s="15" t="s">
        <v>45</v>
      </c>
      <c r="E13" s="16" t="s">
        <v>33</v>
      </c>
      <c r="F13" s="17">
        <v>1650</v>
      </c>
      <c r="G13" s="18"/>
      <c r="H13" s="18"/>
      <c r="I13" s="18">
        <f t="shared" si="0"/>
        <v>0</v>
      </c>
      <c r="J13" s="19" t="e">
        <f t="shared" si="1"/>
        <v>#DIV/0!</v>
      </c>
    </row>
    <row r="14" spans="1:10" x14ac:dyDescent="0.2">
      <c r="A14" s="15" t="s">
        <v>46</v>
      </c>
      <c r="B14" s="15" t="s">
        <v>47</v>
      </c>
      <c r="C14" s="15" t="s">
        <v>31</v>
      </c>
      <c r="D14" s="15" t="s">
        <v>48</v>
      </c>
      <c r="E14" s="16" t="s">
        <v>33</v>
      </c>
      <c r="F14" s="17">
        <v>880</v>
      </c>
      <c r="G14" s="18"/>
      <c r="H14" s="18"/>
      <c r="I14" s="18">
        <f t="shared" si="0"/>
        <v>0</v>
      </c>
      <c r="J14" s="19" t="e">
        <f t="shared" si="1"/>
        <v>#DIV/0!</v>
      </c>
    </row>
    <row r="15" spans="1:10" x14ac:dyDescent="0.2">
      <c r="A15" s="15" t="s">
        <v>49</v>
      </c>
      <c r="B15" s="15" t="s">
        <v>50</v>
      </c>
      <c r="C15" s="15" t="s">
        <v>31</v>
      </c>
      <c r="D15" s="15" t="s">
        <v>51</v>
      </c>
      <c r="E15" s="16" t="s">
        <v>33</v>
      </c>
      <c r="F15" s="17">
        <v>440</v>
      </c>
      <c r="G15" s="18"/>
      <c r="H15" s="18"/>
      <c r="I15" s="18">
        <f t="shared" si="0"/>
        <v>0</v>
      </c>
      <c r="J15" s="19" t="e">
        <f t="shared" si="1"/>
        <v>#DIV/0!</v>
      </c>
    </row>
    <row r="16" spans="1:10" x14ac:dyDescent="0.2">
      <c r="A16" s="15" t="s">
        <v>52</v>
      </c>
      <c r="B16" s="15" t="s">
        <v>53</v>
      </c>
      <c r="C16" s="15" t="s">
        <v>54</v>
      </c>
      <c r="D16" s="15" t="s">
        <v>55</v>
      </c>
      <c r="E16" s="16" t="s">
        <v>56</v>
      </c>
      <c r="F16" s="17">
        <v>5</v>
      </c>
      <c r="G16" s="18"/>
      <c r="H16" s="18"/>
      <c r="I16" s="18">
        <f t="shared" si="0"/>
        <v>0</v>
      </c>
      <c r="J16" s="19" t="e">
        <f t="shared" si="1"/>
        <v>#DIV/0!</v>
      </c>
    </row>
    <row r="17" spans="1:10" x14ac:dyDescent="0.2">
      <c r="A17" s="10" t="s">
        <v>57</v>
      </c>
      <c r="B17" s="10" t="s">
        <v>17</v>
      </c>
      <c r="C17" s="10"/>
      <c r="D17" s="10" t="s">
        <v>58</v>
      </c>
      <c r="E17" s="11"/>
      <c r="F17" s="12">
        <v>1</v>
      </c>
      <c r="G17" s="12"/>
      <c r="H17" s="13"/>
      <c r="I17" s="13"/>
      <c r="J17" s="14"/>
    </row>
    <row r="18" spans="1:10" x14ac:dyDescent="0.2">
      <c r="A18" s="15" t="s">
        <v>59</v>
      </c>
      <c r="B18" s="15" t="s">
        <v>60</v>
      </c>
      <c r="C18" s="15" t="s">
        <v>31</v>
      </c>
      <c r="D18" s="15" t="s">
        <v>61</v>
      </c>
      <c r="E18" s="16" t="s">
        <v>33</v>
      </c>
      <c r="F18" s="17">
        <v>1650</v>
      </c>
      <c r="G18" s="18"/>
      <c r="H18" s="18"/>
      <c r="I18" s="18">
        <f>H18*F18</f>
        <v>0</v>
      </c>
      <c r="J18" s="19" t="e">
        <f>I18/$H$357</f>
        <v>#DIV/0!</v>
      </c>
    </row>
    <row r="19" spans="1:10" x14ac:dyDescent="0.2">
      <c r="A19" s="10" t="s">
        <v>62</v>
      </c>
      <c r="B19" s="10" t="s">
        <v>17</v>
      </c>
      <c r="C19" s="10"/>
      <c r="D19" s="10" t="s">
        <v>63</v>
      </c>
      <c r="E19" s="11"/>
      <c r="F19" s="12">
        <v>1</v>
      </c>
      <c r="G19" s="12"/>
      <c r="H19" s="13"/>
      <c r="I19" s="13"/>
      <c r="J19" s="14"/>
    </row>
    <row r="20" spans="1:10" ht="25.5" x14ac:dyDescent="0.2">
      <c r="A20" s="15" t="s">
        <v>64</v>
      </c>
      <c r="B20" s="15" t="s">
        <v>65</v>
      </c>
      <c r="C20" s="15" t="s">
        <v>54</v>
      </c>
      <c r="D20" s="15" t="s">
        <v>66</v>
      </c>
      <c r="E20" s="16" t="s">
        <v>67</v>
      </c>
      <c r="F20" s="17">
        <v>273.39999999999998</v>
      </c>
      <c r="G20" s="18"/>
      <c r="H20" s="18"/>
      <c r="I20" s="18">
        <f>H20*F20</f>
        <v>0</v>
      </c>
      <c r="J20" s="19" t="e">
        <f>I20/$H$357</f>
        <v>#DIV/0!</v>
      </c>
    </row>
    <row r="21" spans="1:10" x14ac:dyDescent="0.2">
      <c r="A21" s="10" t="s">
        <v>68</v>
      </c>
      <c r="B21" s="10" t="s">
        <v>17</v>
      </c>
      <c r="C21" s="10"/>
      <c r="D21" s="10" t="s">
        <v>69</v>
      </c>
      <c r="E21" s="11"/>
      <c r="F21" s="12">
        <v>1</v>
      </c>
      <c r="G21" s="12"/>
      <c r="H21" s="13"/>
      <c r="I21" s="13"/>
      <c r="J21" s="14"/>
    </row>
    <row r="22" spans="1:10" ht="25.5" x14ac:dyDescent="0.2">
      <c r="A22" s="15" t="s">
        <v>70</v>
      </c>
      <c r="B22" s="15" t="s">
        <v>71</v>
      </c>
      <c r="C22" s="15" t="s">
        <v>31</v>
      </c>
      <c r="D22" s="15" t="s">
        <v>72</v>
      </c>
      <c r="E22" s="16" t="s">
        <v>73</v>
      </c>
      <c r="F22" s="17">
        <v>3</v>
      </c>
      <c r="G22" s="18"/>
      <c r="H22" s="18"/>
      <c r="I22" s="18">
        <f t="shared" ref="I22:I24" si="2">H22*F22</f>
        <v>0</v>
      </c>
      <c r="J22" s="19" t="e">
        <f t="shared" ref="J22:J24" si="3">I22/$H$357</f>
        <v>#DIV/0!</v>
      </c>
    </row>
    <row r="23" spans="1:10" x14ac:dyDescent="0.2">
      <c r="A23" s="15" t="s">
        <v>74</v>
      </c>
      <c r="B23" s="15" t="s">
        <v>75</v>
      </c>
      <c r="C23" s="15" t="s">
        <v>31</v>
      </c>
      <c r="D23" s="15" t="s">
        <v>76</v>
      </c>
      <c r="E23" s="16" t="s">
        <v>73</v>
      </c>
      <c r="F23" s="17">
        <v>33</v>
      </c>
      <c r="G23" s="18"/>
      <c r="H23" s="18"/>
      <c r="I23" s="18">
        <f t="shared" si="2"/>
        <v>0</v>
      </c>
      <c r="J23" s="19" t="e">
        <f t="shared" si="3"/>
        <v>#DIV/0!</v>
      </c>
    </row>
    <row r="24" spans="1:10" x14ac:dyDescent="0.2">
      <c r="A24" s="15" t="s">
        <v>77</v>
      </c>
      <c r="B24" s="15" t="s">
        <v>78</v>
      </c>
      <c r="C24" s="15" t="s">
        <v>24</v>
      </c>
      <c r="D24" s="15" t="s">
        <v>79</v>
      </c>
      <c r="E24" s="16" t="s">
        <v>26</v>
      </c>
      <c r="F24" s="17">
        <v>1</v>
      </c>
      <c r="G24" s="18"/>
      <c r="H24" s="18"/>
      <c r="I24" s="18">
        <f t="shared" si="2"/>
        <v>0</v>
      </c>
      <c r="J24" s="19" t="e">
        <f t="shared" si="3"/>
        <v>#DIV/0!</v>
      </c>
    </row>
    <row r="25" spans="1:10" x14ac:dyDescent="0.2">
      <c r="A25" s="10" t="s">
        <v>80</v>
      </c>
      <c r="B25" s="10" t="s">
        <v>17</v>
      </c>
      <c r="C25" s="10"/>
      <c r="D25" s="10" t="s">
        <v>81</v>
      </c>
      <c r="E25" s="11"/>
      <c r="F25" s="12">
        <v>1</v>
      </c>
      <c r="G25" s="12"/>
      <c r="H25" s="13"/>
      <c r="I25" s="13"/>
      <c r="J25" s="14"/>
    </row>
    <row r="26" spans="1:10" x14ac:dyDescent="0.2">
      <c r="A26" s="10" t="s">
        <v>82</v>
      </c>
      <c r="B26" s="10" t="s">
        <v>17</v>
      </c>
      <c r="C26" s="10"/>
      <c r="D26" s="10" t="s">
        <v>83</v>
      </c>
      <c r="E26" s="11"/>
      <c r="F26" s="12">
        <v>1</v>
      </c>
      <c r="G26" s="12"/>
      <c r="H26" s="13"/>
      <c r="I26" s="13"/>
      <c r="J26" s="14"/>
    </row>
    <row r="27" spans="1:10" x14ac:dyDescent="0.2">
      <c r="A27" s="10" t="s">
        <v>84</v>
      </c>
      <c r="B27" s="10" t="s">
        <v>17</v>
      </c>
      <c r="C27" s="10"/>
      <c r="D27" s="10" t="s">
        <v>85</v>
      </c>
      <c r="E27" s="11"/>
      <c r="F27" s="12">
        <v>1</v>
      </c>
      <c r="G27" s="12"/>
      <c r="H27" s="13"/>
      <c r="I27" s="13"/>
      <c r="J27" s="14"/>
    </row>
    <row r="28" spans="1:10" ht="89.25" x14ac:dyDescent="0.2">
      <c r="A28" s="15" t="s">
        <v>86</v>
      </c>
      <c r="B28" s="15" t="s">
        <v>87</v>
      </c>
      <c r="C28" s="15" t="s">
        <v>88</v>
      </c>
      <c r="D28" s="15" t="s">
        <v>89</v>
      </c>
      <c r="E28" s="16" t="s">
        <v>90</v>
      </c>
      <c r="F28" s="17">
        <v>300</v>
      </c>
      <c r="G28" s="18"/>
      <c r="H28" s="18"/>
      <c r="I28" s="18">
        <f t="shared" ref="I28:I91" si="4">H28*F28</f>
        <v>0</v>
      </c>
      <c r="J28" s="19" t="e">
        <f t="shared" ref="J28:J91" si="5">I28/$H$357</f>
        <v>#DIV/0!</v>
      </c>
    </row>
    <row r="29" spans="1:10" ht="38.25" x14ac:dyDescent="0.2">
      <c r="A29" s="15" t="s">
        <v>91</v>
      </c>
      <c r="B29" s="15" t="s">
        <v>92</v>
      </c>
      <c r="C29" s="15" t="s">
        <v>88</v>
      </c>
      <c r="D29" s="15" t="s">
        <v>93</v>
      </c>
      <c r="E29" s="16" t="s">
        <v>73</v>
      </c>
      <c r="F29" s="17">
        <v>350</v>
      </c>
      <c r="G29" s="18"/>
      <c r="H29" s="18"/>
      <c r="I29" s="18">
        <f t="shared" si="4"/>
        <v>0</v>
      </c>
      <c r="J29" s="19" t="e">
        <f t="shared" si="5"/>
        <v>#DIV/0!</v>
      </c>
    </row>
    <row r="30" spans="1:10" ht="25.5" x14ac:dyDescent="0.2">
      <c r="A30" s="15" t="s">
        <v>94</v>
      </c>
      <c r="B30" s="15" t="s">
        <v>95</v>
      </c>
      <c r="C30" s="15" t="s">
        <v>31</v>
      </c>
      <c r="D30" s="15" t="s">
        <v>96</v>
      </c>
      <c r="E30" s="16" t="s">
        <v>97</v>
      </c>
      <c r="F30" s="17">
        <v>160</v>
      </c>
      <c r="G30" s="18"/>
      <c r="H30" s="18"/>
      <c r="I30" s="18">
        <f t="shared" si="4"/>
        <v>0</v>
      </c>
      <c r="J30" s="19" t="e">
        <f t="shared" si="5"/>
        <v>#DIV/0!</v>
      </c>
    </row>
    <row r="31" spans="1:10" ht="38.25" x14ac:dyDescent="0.2">
      <c r="A31" s="15" t="s">
        <v>98</v>
      </c>
      <c r="B31" s="15" t="s">
        <v>99</v>
      </c>
      <c r="C31" s="15" t="s">
        <v>88</v>
      </c>
      <c r="D31" s="15" t="s">
        <v>100</v>
      </c>
      <c r="E31" s="16" t="s">
        <v>101</v>
      </c>
      <c r="F31" s="17">
        <v>1200</v>
      </c>
      <c r="G31" s="18"/>
      <c r="H31" s="18"/>
      <c r="I31" s="18">
        <f t="shared" si="4"/>
        <v>0</v>
      </c>
      <c r="J31" s="19" t="e">
        <f t="shared" si="5"/>
        <v>#DIV/0!</v>
      </c>
    </row>
    <row r="32" spans="1:10" ht="38.25" x14ac:dyDescent="0.2">
      <c r="A32" s="15" t="s">
        <v>102</v>
      </c>
      <c r="B32" s="15" t="s">
        <v>103</v>
      </c>
      <c r="C32" s="15" t="s">
        <v>88</v>
      </c>
      <c r="D32" s="15" t="s">
        <v>104</v>
      </c>
      <c r="E32" s="16" t="s">
        <v>73</v>
      </c>
      <c r="F32" s="17">
        <v>60</v>
      </c>
      <c r="G32" s="18"/>
      <c r="H32" s="18"/>
      <c r="I32" s="18">
        <f t="shared" si="4"/>
        <v>0</v>
      </c>
      <c r="J32" s="19" t="e">
        <f t="shared" si="5"/>
        <v>#DIV/0!</v>
      </c>
    </row>
    <row r="33" spans="1:10" x14ac:dyDescent="0.2">
      <c r="A33" s="10" t="s">
        <v>105</v>
      </c>
      <c r="B33" s="10" t="s">
        <v>17</v>
      </c>
      <c r="C33" s="10"/>
      <c r="D33" s="10" t="s">
        <v>106</v>
      </c>
      <c r="E33" s="11"/>
      <c r="F33" s="12">
        <v>1</v>
      </c>
      <c r="G33" s="12"/>
      <c r="H33" s="13"/>
      <c r="I33" s="13"/>
      <c r="J33" s="14"/>
    </row>
    <row r="34" spans="1:10" ht="25.5" x14ac:dyDescent="0.2">
      <c r="A34" s="15" t="s">
        <v>107</v>
      </c>
      <c r="B34" s="15" t="s">
        <v>108</v>
      </c>
      <c r="C34" s="15" t="s">
        <v>109</v>
      </c>
      <c r="D34" s="15" t="s">
        <v>110</v>
      </c>
      <c r="E34" s="16" t="s">
        <v>73</v>
      </c>
      <c r="F34" s="17">
        <v>33</v>
      </c>
      <c r="G34" s="18"/>
      <c r="H34" s="18"/>
      <c r="I34" s="18">
        <f t="shared" si="4"/>
        <v>0</v>
      </c>
      <c r="J34" s="19" t="e">
        <f t="shared" si="5"/>
        <v>#DIV/0!</v>
      </c>
    </row>
    <row r="35" spans="1:10" ht="25.5" x14ac:dyDescent="0.2">
      <c r="A35" s="15" t="s">
        <v>111</v>
      </c>
      <c r="B35" s="15" t="s">
        <v>112</v>
      </c>
      <c r="C35" s="15" t="s">
        <v>31</v>
      </c>
      <c r="D35" s="15" t="s">
        <v>113</v>
      </c>
      <c r="E35" s="16" t="s">
        <v>114</v>
      </c>
      <c r="F35" s="17">
        <v>20</v>
      </c>
      <c r="G35" s="18"/>
      <c r="H35" s="18"/>
      <c r="I35" s="18">
        <f t="shared" si="4"/>
        <v>0</v>
      </c>
      <c r="J35" s="19" t="e">
        <f t="shared" si="5"/>
        <v>#DIV/0!</v>
      </c>
    </row>
    <row r="36" spans="1:10" ht="25.5" x14ac:dyDescent="0.2">
      <c r="A36" s="15" t="s">
        <v>115</v>
      </c>
      <c r="B36" s="15" t="s">
        <v>116</v>
      </c>
      <c r="C36" s="15" t="s">
        <v>31</v>
      </c>
      <c r="D36" s="15" t="s">
        <v>117</v>
      </c>
      <c r="E36" s="16" t="s">
        <v>114</v>
      </c>
      <c r="F36" s="17">
        <v>11</v>
      </c>
      <c r="G36" s="18"/>
      <c r="H36" s="18"/>
      <c r="I36" s="18">
        <f t="shared" si="4"/>
        <v>0</v>
      </c>
      <c r="J36" s="19" t="e">
        <f t="shared" si="5"/>
        <v>#DIV/0!</v>
      </c>
    </row>
    <row r="37" spans="1:10" ht="25.5" x14ac:dyDescent="0.2">
      <c r="A37" s="15" t="s">
        <v>118</v>
      </c>
      <c r="B37" s="15" t="s">
        <v>119</v>
      </c>
      <c r="C37" s="15" t="s">
        <v>31</v>
      </c>
      <c r="D37" s="15" t="s">
        <v>120</v>
      </c>
      <c r="E37" s="16" t="s">
        <v>73</v>
      </c>
      <c r="F37" s="17">
        <v>120</v>
      </c>
      <c r="G37" s="18"/>
      <c r="H37" s="18"/>
      <c r="I37" s="18">
        <f t="shared" si="4"/>
        <v>0</v>
      </c>
      <c r="J37" s="19" t="e">
        <f t="shared" si="5"/>
        <v>#DIV/0!</v>
      </c>
    </row>
    <row r="38" spans="1:10" ht="25.5" x14ac:dyDescent="0.2">
      <c r="A38" s="15" t="s">
        <v>121</v>
      </c>
      <c r="B38" s="15" t="s">
        <v>122</v>
      </c>
      <c r="C38" s="15" t="s">
        <v>31</v>
      </c>
      <c r="D38" s="15" t="s">
        <v>123</v>
      </c>
      <c r="E38" s="16" t="s">
        <v>73</v>
      </c>
      <c r="F38" s="17">
        <v>14</v>
      </c>
      <c r="G38" s="18"/>
      <c r="H38" s="18"/>
      <c r="I38" s="18">
        <f t="shared" si="4"/>
        <v>0</v>
      </c>
      <c r="J38" s="19" t="e">
        <f t="shared" si="5"/>
        <v>#DIV/0!</v>
      </c>
    </row>
    <row r="39" spans="1:10" x14ac:dyDescent="0.2">
      <c r="A39" s="15" t="s">
        <v>124</v>
      </c>
      <c r="B39" s="15" t="s">
        <v>125</v>
      </c>
      <c r="C39" s="15" t="s">
        <v>31</v>
      </c>
      <c r="D39" s="15" t="s">
        <v>126</v>
      </c>
      <c r="E39" s="16" t="s">
        <v>114</v>
      </c>
      <c r="F39" s="17">
        <v>12.4</v>
      </c>
      <c r="G39" s="18"/>
      <c r="H39" s="18"/>
      <c r="I39" s="18">
        <f t="shared" si="4"/>
        <v>0</v>
      </c>
      <c r="J39" s="19" t="e">
        <f t="shared" si="5"/>
        <v>#DIV/0!</v>
      </c>
    </row>
    <row r="40" spans="1:10" x14ac:dyDescent="0.2">
      <c r="A40" s="10" t="s">
        <v>127</v>
      </c>
      <c r="B40" s="10" t="s">
        <v>17</v>
      </c>
      <c r="C40" s="10"/>
      <c r="D40" s="10" t="s">
        <v>128</v>
      </c>
      <c r="E40" s="11"/>
      <c r="F40" s="12">
        <v>1</v>
      </c>
      <c r="G40" s="12"/>
      <c r="H40" s="13"/>
      <c r="I40" s="13"/>
      <c r="J40" s="14"/>
    </row>
    <row r="41" spans="1:10" ht="25.5" x14ac:dyDescent="0.2">
      <c r="A41" s="15" t="s">
        <v>129</v>
      </c>
      <c r="B41" s="15" t="s">
        <v>130</v>
      </c>
      <c r="C41" s="15" t="s">
        <v>31</v>
      </c>
      <c r="D41" s="15" t="s">
        <v>131</v>
      </c>
      <c r="E41" s="16" t="s">
        <v>132</v>
      </c>
      <c r="F41" s="17">
        <v>897</v>
      </c>
      <c r="G41" s="18"/>
      <c r="H41" s="18"/>
      <c r="I41" s="18">
        <f t="shared" si="4"/>
        <v>0</v>
      </c>
      <c r="J41" s="19" t="e">
        <f t="shared" si="5"/>
        <v>#DIV/0!</v>
      </c>
    </row>
    <row r="42" spans="1:10" x14ac:dyDescent="0.2">
      <c r="A42" s="10" t="s">
        <v>133</v>
      </c>
      <c r="B42" s="10" t="s">
        <v>17</v>
      </c>
      <c r="C42" s="10"/>
      <c r="D42" s="10" t="s">
        <v>134</v>
      </c>
      <c r="E42" s="11"/>
      <c r="F42" s="12">
        <v>1</v>
      </c>
      <c r="G42" s="12"/>
      <c r="H42" s="13"/>
      <c r="I42" s="13"/>
      <c r="J42" s="14"/>
    </row>
    <row r="43" spans="1:10" ht="76.5" x14ac:dyDescent="0.2">
      <c r="A43" s="15" t="s">
        <v>135</v>
      </c>
      <c r="B43" s="15" t="s">
        <v>136</v>
      </c>
      <c r="C43" s="15" t="s">
        <v>88</v>
      </c>
      <c r="D43" s="15" t="s">
        <v>137</v>
      </c>
      <c r="E43" s="16" t="s">
        <v>26</v>
      </c>
      <c r="F43" s="17">
        <v>20</v>
      </c>
      <c r="G43" s="18"/>
      <c r="H43" s="18"/>
      <c r="I43" s="18">
        <f t="shared" si="4"/>
        <v>0</v>
      </c>
      <c r="J43" s="19" t="e">
        <f t="shared" si="5"/>
        <v>#DIV/0!</v>
      </c>
    </row>
    <row r="44" spans="1:10" x14ac:dyDescent="0.2">
      <c r="A44" s="10" t="s">
        <v>138</v>
      </c>
      <c r="B44" s="10" t="s">
        <v>17</v>
      </c>
      <c r="C44" s="10"/>
      <c r="D44" s="10" t="s">
        <v>139</v>
      </c>
      <c r="E44" s="11"/>
      <c r="F44" s="12">
        <v>1</v>
      </c>
      <c r="G44" s="12"/>
      <c r="H44" s="13"/>
      <c r="I44" s="13"/>
      <c r="J44" s="14"/>
    </row>
    <row r="45" spans="1:10" x14ac:dyDescent="0.2">
      <c r="A45" s="10" t="s">
        <v>140</v>
      </c>
      <c r="B45" s="10" t="s">
        <v>17</v>
      </c>
      <c r="C45" s="10"/>
      <c r="D45" s="10" t="s">
        <v>141</v>
      </c>
      <c r="E45" s="11"/>
      <c r="F45" s="12">
        <v>1</v>
      </c>
      <c r="G45" s="12"/>
      <c r="H45" s="13"/>
      <c r="I45" s="13"/>
      <c r="J45" s="14"/>
    </row>
    <row r="46" spans="1:10" ht="38.25" x14ac:dyDescent="0.2">
      <c r="A46" s="15" t="s">
        <v>142</v>
      </c>
      <c r="B46" s="15" t="s">
        <v>143</v>
      </c>
      <c r="C46" s="15" t="s">
        <v>31</v>
      </c>
      <c r="D46" s="15" t="s">
        <v>144</v>
      </c>
      <c r="E46" s="16" t="s">
        <v>114</v>
      </c>
      <c r="F46" s="17">
        <v>30.1</v>
      </c>
      <c r="G46" s="18"/>
      <c r="H46" s="18"/>
      <c r="I46" s="18">
        <f t="shared" si="4"/>
        <v>0</v>
      </c>
      <c r="J46" s="19" t="e">
        <f t="shared" si="5"/>
        <v>#DIV/0!</v>
      </c>
    </row>
    <row r="47" spans="1:10" ht="25.5" x14ac:dyDescent="0.2">
      <c r="A47" s="15" t="s">
        <v>145</v>
      </c>
      <c r="B47" s="15" t="s">
        <v>146</v>
      </c>
      <c r="C47" s="15" t="s">
        <v>31</v>
      </c>
      <c r="D47" s="15" t="s">
        <v>147</v>
      </c>
      <c r="E47" s="16" t="s">
        <v>73</v>
      </c>
      <c r="F47" s="17">
        <v>7</v>
      </c>
      <c r="G47" s="18"/>
      <c r="H47" s="18"/>
      <c r="I47" s="18">
        <f t="shared" si="4"/>
        <v>0</v>
      </c>
      <c r="J47" s="19" t="e">
        <f t="shared" si="5"/>
        <v>#DIV/0!</v>
      </c>
    </row>
    <row r="48" spans="1:10" ht="63.75" x14ac:dyDescent="0.2">
      <c r="A48" s="15" t="s">
        <v>148</v>
      </c>
      <c r="B48" s="15" t="s">
        <v>149</v>
      </c>
      <c r="C48" s="15" t="s">
        <v>88</v>
      </c>
      <c r="D48" s="15" t="s">
        <v>150</v>
      </c>
      <c r="E48" s="16" t="s">
        <v>114</v>
      </c>
      <c r="F48" s="17">
        <v>0.56000000000000005</v>
      </c>
      <c r="G48" s="18"/>
      <c r="H48" s="18"/>
      <c r="I48" s="18">
        <f t="shared" si="4"/>
        <v>0</v>
      </c>
      <c r="J48" s="19" t="e">
        <f t="shared" si="5"/>
        <v>#DIV/0!</v>
      </c>
    </row>
    <row r="49" spans="1:10" x14ac:dyDescent="0.2">
      <c r="A49" s="10" t="s">
        <v>151</v>
      </c>
      <c r="B49" s="10" t="s">
        <v>17</v>
      </c>
      <c r="C49" s="10"/>
      <c r="D49" s="10" t="s">
        <v>152</v>
      </c>
      <c r="E49" s="11"/>
      <c r="F49" s="12">
        <v>1</v>
      </c>
      <c r="G49" s="12"/>
      <c r="H49" s="13"/>
      <c r="I49" s="13"/>
      <c r="J49" s="14"/>
    </row>
    <row r="50" spans="1:10" ht="127.5" x14ac:dyDescent="0.2">
      <c r="A50" s="15" t="s">
        <v>153</v>
      </c>
      <c r="B50" s="15" t="s">
        <v>154</v>
      </c>
      <c r="C50" s="15" t="s">
        <v>88</v>
      </c>
      <c r="D50" s="15" t="s">
        <v>155</v>
      </c>
      <c r="E50" s="16" t="s">
        <v>156</v>
      </c>
      <c r="F50" s="17">
        <v>1459.7</v>
      </c>
      <c r="G50" s="18"/>
      <c r="H50" s="18"/>
      <c r="I50" s="18">
        <f t="shared" si="4"/>
        <v>0</v>
      </c>
      <c r="J50" s="19" t="e">
        <f t="shared" si="5"/>
        <v>#DIV/0!</v>
      </c>
    </row>
    <row r="51" spans="1:10" x14ac:dyDescent="0.2">
      <c r="A51" s="15" t="s">
        <v>157</v>
      </c>
      <c r="B51" s="15" t="s">
        <v>158</v>
      </c>
      <c r="C51" s="15" t="s">
        <v>159</v>
      </c>
      <c r="D51" s="15" t="s">
        <v>160</v>
      </c>
      <c r="E51" s="16" t="s">
        <v>26</v>
      </c>
      <c r="F51" s="17">
        <v>1</v>
      </c>
      <c r="G51" s="18"/>
      <c r="H51" s="18"/>
      <c r="I51" s="18">
        <f t="shared" si="4"/>
        <v>0</v>
      </c>
      <c r="J51" s="19" t="e">
        <f t="shared" si="5"/>
        <v>#DIV/0!</v>
      </c>
    </row>
    <row r="52" spans="1:10" ht="38.25" x14ac:dyDescent="0.2">
      <c r="A52" s="15" t="s">
        <v>161</v>
      </c>
      <c r="B52" s="15" t="s">
        <v>162</v>
      </c>
      <c r="C52" s="15" t="s">
        <v>31</v>
      </c>
      <c r="D52" s="15" t="s">
        <v>163</v>
      </c>
      <c r="E52" s="16" t="s">
        <v>114</v>
      </c>
      <c r="F52" s="17">
        <v>0.3</v>
      </c>
      <c r="G52" s="18"/>
      <c r="H52" s="18"/>
      <c r="I52" s="18">
        <f t="shared" si="4"/>
        <v>0</v>
      </c>
      <c r="J52" s="19" t="e">
        <f t="shared" si="5"/>
        <v>#DIV/0!</v>
      </c>
    </row>
    <row r="53" spans="1:10" x14ac:dyDescent="0.2">
      <c r="A53" s="15" t="s">
        <v>164</v>
      </c>
      <c r="B53" s="15" t="s">
        <v>165</v>
      </c>
      <c r="C53" s="15" t="s">
        <v>24</v>
      </c>
      <c r="D53" s="15" t="s">
        <v>166</v>
      </c>
      <c r="E53" s="16" t="s">
        <v>73</v>
      </c>
      <c r="F53" s="17">
        <v>55</v>
      </c>
      <c r="G53" s="18"/>
      <c r="H53" s="18"/>
      <c r="I53" s="18">
        <f t="shared" si="4"/>
        <v>0</v>
      </c>
      <c r="J53" s="19" t="e">
        <f t="shared" si="5"/>
        <v>#DIV/0!</v>
      </c>
    </row>
    <row r="54" spans="1:10" ht="25.5" x14ac:dyDescent="0.2">
      <c r="A54" s="15" t="s">
        <v>167</v>
      </c>
      <c r="B54" s="15" t="s">
        <v>168</v>
      </c>
      <c r="C54" s="15" t="s">
        <v>31</v>
      </c>
      <c r="D54" s="15" t="s">
        <v>169</v>
      </c>
      <c r="E54" s="16" t="s">
        <v>26</v>
      </c>
      <c r="F54" s="17">
        <v>7</v>
      </c>
      <c r="G54" s="18"/>
      <c r="H54" s="18"/>
      <c r="I54" s="18">
        <f t="shared" si="4"/>
        <v>0</v>
      </c>
      <c r="J54" s="19" t="e">
        <f t="shared" si="5"/>
        <v>#DIV/0!</v>
      </c>
    </row>
    <row r="55" spans="1:10" ht="25.5" x14ac:dyDescent="0.2">
      <c r="A55" s="15" t="s">
        <v>170</v>
      </c>
      <c r="B55" s="15" t="s">
        <v>171</v>
      </c>
      <c r="C55" s="15" t="s">
        <v>31</v>
      </c>
      <c r="D55" s="15" t="s">
        <v>172</v>
      </c>
      <c r="E55" s="16" t="s">
        <v>97</v>
      </c>
      <c r="F55" s="17">
        <v>42</v>
      </c>
      <c r="G55" s="18"/>
      <c r="H55" s="18"/>
      <c r="I55" s="18">
        <f t="shared" si="4"/>
        <v>0</v>
      </c>
      <c r="J55" s="19" t="e">
        <f t="shared" si="5"/>
        <v>#DIV/0!</v>
      </c>
    </row>
    <row r="56" spans="1:10" ht="38.25" x14ac:dyDescent="0.2">
      <c r="A56" s="15" t="s">
        <v>173</v>
      </c>
      <c r="B56" s="15" t="s">
        <v>174</v>
      </c>
      <c r="C56" s="15" t="s">
        <v>31</v>
      </c>
      <c r="D56" s="15" t="s">
        <v>175</v>
      </c>
      <c r="E56" s="16" t="s">
        <v>114</v>
      </c>
      <c r="F56" s="17">
        <v>1</v>
      </c>
      <c r="G56" s="18"/>
      <c r="H56" s="18"/>
      <c r="I56" s="18">
        <f t="shared" si="4"/>
        <v>0</v>
      </c>
      <c r="J56" s="19" t="e">
        <f t="shared" si="5"/>
        <v>#DIV/0!</v>
      </c>
    </row>
    <row r="57" spans="1:10" ht="38.25" x14ac:dyDescent="0.2">
      <c r="A57" s="15" t="s">
        <v>176</v>
      </c>
      <c r="B57" s="15" t="s">
        <v>177</v>
      </c>
      <c r="C57" s="15" t="s">
        <v>31</v>
      </c>
      <c r="D57" s="15" t="s">
        <v>178</v>
      </c>
      <c r="E57" s="16" t="s">
        <v>114</v>
      </c>
      <c r="F57" s="17">
        <v>6.0605000000000002</v>
      </c>
      <c r="G57" s="18"/>
      <c r="H57" s="18"/>
      <c r="I57" s="18">
        <f t="shared" si="4"/>
        <v>0</v>
      </c>
      <c r="J57" s="19" t="e">
        <f t="shared" si="5"/>
        <v>#DIV/0!</v>
      </c>
    </row>
    <row r="58" spans="1:10" ht="38.25" x14ac:dyDescent="0.2">
      <c r="A58" s="15" t="s">
        <v>179</v>
      </c>
      <c r="B58" s="15" t="s">
        <v>180</v>
      </c>
      <c r="C58" s="15" t="s">
        <v>31</v>
      </c>
      <c r="D58" s="15" t="s">
        <v>181</v>
      </c>
      <c r="E58" s="16" t="s">
        <v>114</v>
      </c>
      <c r="F58" s="17">
        <v>0.3135</v>
      </c>
      <c r="G58" s="18"/>
      <c r="H58" s="18"/>
      <c r="I58" s="18">
        <f t="shared" si="4"/>
        <v>0</v>
      </c>
      <c r="J58" s="19" t="e">
        <f t="shared" si="5"/>
        <v>#DIV/0!</v>
      </c>
    </row>
    <row r="59" spans="1:10" ht="38.25" x14ac:dyDescent="0.2">
      <c r="A59" s="15" t="s">
        <v>182</v>
      </c>
      <c r="B59" s="15" t="s">
        <v>183</v>
      </c>
      <c r="C59" s="15" t="s">
        <v>31</v>
      </c>
      <c r="D59" s="15" t="s">
        <v>184</v>
      </c>
      <c r="E59" s="16" t="s">
        <v>73</v>
      </c>
      <c r="F59" s="17">
        <v>36.1</v>
      </c>
      <c r="G59" s="18"/>
      <c r="H59" s="18"/>
      <c r="I59" s="18">
        <f t="shared" si="4"/>
        <v>0</v>
      </c>
      <c r="J59" s="19" t="e">
        <f t="shared" si="5"/>
        <v>#DIV/0!</v>
      </c>
    </row>
    <row r="60" spans="1:10" ht="25.5" x14ac:dyDescent="0.2">
      <c r="A60" s="15" t="s">
        <v>185</v>
      </c>
      <c r="B60" s="15" t="s">
        <v>186</v>
      </c>
      <c r="C60" s="15" t="s">
        <v>31</v>
      </c>
      <c r="D60" s="15" t="s">
        <v>187</v>
      </c>
      <c r="E60" s="16" t="s">
        <v>114</v>
      </c>
      <c r="F60" s="17">
        <v>12.4</v>
      </c>
      <c r="G60" s="18"/>
      <c r="H60" s="18"/>
      <c r="I60" s="18">
        <f t="shared" si="4"/>
        <v>0</v>
      </c>
      <c r="J60" s="19" t="e">
        <f t="shared" si="5"/>
        <v>#DIV/0!</v>
      </c>
    </row>
    <row r="61" spans="1:10" x14ac:dyDescent="0.2">
      <c r="A61" s="10" t="s">
        <v>188</v>
      </c>
      <c r="B61" s="10" t="s">
        <v>17</v>
      </c>
      <c r="C61" s="10"/>
      <c r="D61" s="10" t="s">
        <v>189</v>
      </c>
      <c r="E61" s="11"/>
      <c r="F61" s="12">
        <v>1</v>
      </c>
      <c r="G61" s="12"/>
      <c r="H61" s="13"/>
      <c r="I61" s="13"/>
      <c r="J61" s="14"/>
    </row>
    <row r="62" spans="1:10" ht="25.5" x14ac:dyDescent="0.2">
      <c r="A62" s="15" t="s">
        <v>190</v>
      </c>
      <c r="B62" s="15" t="s">
        <v>191</v>
      </c>
      <c r="C62" s="15" t="s">
        <v>31</v>
      </c>
      <c r="D62" s="15" t="s">
        <v>192</v>
      </c>
      <c r="E62" s="16" t="s">
        <v>156</v>
      </c>
      <c r="F62" s="17">
        <v>448.7</v>
      </c>
      <c r="G62" s="18"/>
      <c r="H62" s="18"/>
      <c r="I62" s="18">
        <f t="shared" si="4"/>
        <v>0</v>
      </c>
      <c r="J62" s="19" t="e">
        <f t="shared" si="5"/>
        <v>#DIV/0!</v>
      </c>
    </row>
    <row r="63" spans="1:10" ht="25.5" x14ac:dyDescent="0.2">
      <c r="A63" s="15" t="s">
        <v>193</v>
      </c>
      <c r="B63" s="15" t="s">
        <v>194</v>
      </c>
      <c r="C63" s="15" t="s">
        <v>31</v>
      </c>
      <c r="D63" s="15" t="s">
        <v>195</v>
      </c>
      <c r="E63" s="16" t="s">
        <v>156</v>
      </c>
      <c r="F63" s="17">
        <v>45.1</v>
      </c>
      <c r="G63" s="18"/>
      <c r="H63" s="18"/>
      <c r="I63" s="18">
        <f t="shared" si="4"/>
        <v>0</v>
      </c>
      <c r="J63" s="19" t="e">
        <f t="shared" si="5"/>
        <v>#DIV/0!</v>
      </c>
    </row>
    <row r="64" spans="1:10" ht="25.5" x14ac:dyDescent="0.2">
      <c r="A64" s="15" t="s">
        <v>196</v>
      </c>
      <c r="B64" s="15" t="s">
        <v>197</v>
      </c>
      <c r="C64" s="15" t="s">
        <v>31</v>
      </c>
      <c r="D64" s="15" t="s">
        <v>198</v>
      </c>
      <c r="E64" s="16" t="s">
        <v>156</v>
      </c>
      <c r="F64" s="17">
        <v>72.599999999999994</v>
      </c>
      <c r="G64" s="18"/>
      <c r="H64" s="18"/>
      <c r="I64" s="18">
        <f t="shared" si="4"/>
        <v>0</v>
      </c>
      <c r="J64" s="19" t="e">
        <f t="shared" si="5"/>
        <v>#DIV/0!</v>
      </c>
    </row>
    <row r="65" spans="1:10" x14ac:dyDescent="0.2">
      <c r="A65" s="10" t="s">
        <v>199</v>
      </c>
      <c r="B65" s="10" t="s">
        <v>17</v>
      </c>
      <c r="C65" s="10"/>
      <c r="D65" s="10" t="s">
        <v>200</v>
      </c>
      <c r="E65" s="11"/>
      <c r="F65" s="12">
        <v>1</v>
      </c>
      <c r="G65" s="12"/>
      <c r="H65" s="13"/>
      <c r="I65" s="13"/>
      <c r="J65" s="14"/>
    </row>
    <row r="66" spans="1:10" x14ac:dyDescent="0.2">
      <c r="A66" s="10" t="s">
        <v>201</v>
      </c>
      <c r="B66" s="10" t="s">
        <v>17</v>
      </c>
      <c r="C66" s="10"/>
      <c r="D66" s="10" t="s">
        <v>202</v>
      </c>
      <c r="E66" s="11"/>
      <c r="F66" s="12">
        <v>1</v>
      </c>
      <c r="G66" s="12"/>
      <c r="H66" s="13"/>
      <c r="I66" s="13"/>
      <c r="J66" s="14"/>
    </row>
    <row r="67" spans="1:10" ht="178.5" x14ac:dyDescent="0.2">
      <c r="A67" s="15" t="s">
        <v>203</v>
      </c>
      <c r="B67" s="15" t="s">
        <v>204</v>
      </c>
      <c r="C67" s="15" t="s">
        <v>88</v>
      </c>
      <c r="D67" s="15" t="s">
        <v>205</v>
      </c>
      <c r="E67" s="16" t="s">
        <v>73</v>
      </c>
      <c r="F67" s="17">
        <v>31.5</v>
      </c>
      <c r="G67" s="18"/>
      <c r="H67" s="18"/>
      <c r="I67" s="18">
        <f t="shared" si="4"/>
        <v>0</v>
      </c>
      <c r="J67" s="19" t="e">
        <f t="shared" si="5"/>
        <v>#DIV/0!</v>
      </c>
    </row>
    <row r="68" spans="1:10" ht="165.75" x14ac:dyDescent="0.2">
      <c r="A68" s="15" t="s">
        <v>206</v>
      </c>
      <c r="B68" s="15" t="s">
        <v>207</v>
      </c>
      <c r="C68" s="15" t="s">
        <v>88</v>
      </c>
      <c r="D68" s="15" t="s">
        <v>208</v>
      </c>
      <c r="E68" s="16" t="s">
        <v>73</v>
      </c>
      <c r="F68" s="17">
        <v>27.2</v>
      </c>
      <c r="G68" s="18"/>
      <c r="H68" s="18"/>
      <c r="I68" s="18">
        <f t="shared" si="4"/>
        <v>0</v>
      </c>
      <c r="J68" s="19" t="e">
        <f t="shared" si="5"/>
        <v>#DIV/0!</v>
      </c>
    </row>
    <row r="69" spans="1:10" x14ac:dyDescent="0.2">
      <c r="A69" s="10" t="s">
        <v>209</v>
      </c>
      <c r="B69" s="10" t="s">
        <v>17</v>
      </c>
      <c r="C69" s="10"/>
      <c r="D69" s="10" t="s">
        <v>210</v>
      </c>
      <c r="E69" s="11"/>
      <c r="F69" s="12">
        <v>1</v>
      </c>
      <c r="G69" s="12"/>
      <c r="H69" s="13"/>
      <c r="I69" s="13"/>
      <c r="J69" s="14"/>
    </row>
    <row r="70" spans="1:10" x14ac:dyDescent="0.2">
      <c r="A70" s="10" t="s">
        <v>211</v>
      </c>
      <c r="B70" s="10" t="s">
        <v>17</v>
      </c>
      <c r="C70" s="10"/>
      <c r="D70" s="10" t="s">
        <v>212</v>
      </c>
      <c r="E70" s="11"/>
      <c r="F70" s="12">
        <v>1</v>
      </c>
      <c r="G70" s="12"/>
      <c r="H70" s="13"/>
      <c r="I70" s="13"/>
      <c r="J70" s="14"/>
    </row>
    <row r="71" spans="1:10" ht="38.25" x14ac:dyDescent="0.2">
      <c r="A71" s="15" t="s">
        <v>213</v>
      </c>
      <c r="B71" s="15" t="s">
        <v>214</v>
      </c>
      <c r="C71" s="15" t="s">
        <v>31</v>
      </c>
      <c r="D71" s="15" t="s">
        <v>215</v>
      </c>
      <c r="E71" s="16" t="s">
        <v>73</v>
      </c>
      <c r="F71" s="17">
        <v>14</v>
      </c>
      <c r="G71" s="18"/>
      <c r="H71" s="18"/>
      <c r="I71" s="18">
        <f t="shared" si="4"/>
        <v>0</v>
      </c>
      <c r="J71" s="19" t="e">
        <f t="shared" si="5"/>
        <v>#DIV/0!</v>
      </c>
    </row>
    <row r="72" spans="1:10" ht="51" x14ac:dyDescent="0.2">
      <c r="A72" s="15" t="s">
        <v>216</v>
      </c>
      <c r="B72" s="15" t="s">
        <v>217</v>
      </c>
      <c r="C72" s="15" t="s">
        <v>218</v>
      </c>
      <c r="D72" s="15" t="s">
        <v>219</v>
      </c>
      <c r="E72" s="16" t="s">
        <v>73</v>
      </c>
      <c r="F72" s="17">
        <v>20</v>
      </c>
      <c r="G72" s="18"/>
      <c r="H72" s="18"/>
      <c r="I72" s="18">
        <f t="shared" si="4"/>
        <v>0</v>
      </c>
      <c r="J72" s="19" t="e">
        <f t="shared" si="5"/>
        <v>#DIV/0!</v>
      </c>
    </row>
    <row r="73" spans="1:10" ht="51" x14ac:dyDescent="0.2">
      <c r="A73" s="15" t="s">
        <v>220</v>
      </c>
      <c r="B73" s="15" t="s">
        <v>221</v>
      </c>
      <c r="C73" s="15" t="s">
        <v>222</v>
      </c>
      <c r="D73" s="15" t="s">
        <v>223</v>
      </c>
      <c r="E73" s="16" t="s">
        <v>73</v>
      </c>
      <c r="F73" s="17">
        <v>42</v>
      </c>
      <c r="G73" s="18"/>
      <c r="H73" s="18"/>
      <c r="I73" s="18">
        <f t="shared" si="4"/>
        <v>0</v>
      </c>
      <c r="J73" s="19" t="e">
        <f t="shared" si="5"/>
        <v>#DIV/0!</v>
      </c>
    </row>
    <row r="74" spans="1:10" x14ac:dyDescent="0.2">
      <c r="A74" s="15" t="s">
        <v>224</v>
      </c>
      <c r="B74" s="15" t="s">
        <v>225</v>
      </c>
      <c r="C74" s="15" t="s">
        <v>24</v>
      </c>
      <c r="D74" s="15" t="s">
        <v>226</v>
      </c>
      <c r="E74" s="16" t="s">
        <v>73</v>
      </c>
      <c r="F74" s="17">
        <v>80</v>
      </c>
      <c r="G74" s="18"/>
      <c r="H74" s="18"/>
      <c r="I74" s="18">
        <f t="shared" si="4"/>
        <v>0</v>
      </c>
      <c r="J74" s="19" t="e">
        <f t="shared" si="5"/>
        <v>#DIV/0!</v>
      </c>
    </row>
    <row r="75" spans="1:10" ht="25.5" x14ac:dyDescent="0.2">
      <c r="A75" s="15" t="s">
        <v>227</v>
      </c>
      <c r="B75" s="15" t="s">
        <v>228</v>
      </c>
      <c r="C75" s="15" t="s">
        <v>222</v>
      </c>
      <c r="D75" s="15" t="s">
        <v>229</v>
      </c>
      <c r="E75" s="16" t="s">
        <v>73</v>
      </c>
      <c r="F75" s="17">
        <v>10.7</v>
      </c>
      <c r="G75" s="18"/>
      <c r="H75" s="18"/>
      <c r="I75" s="18">
        <f t="shared" si="4"/>
        <v>0</v>
      </c>
      <c r="J75" s="19" t="e">
        <f t="shared" si="5"/>
        <v>#DIV/0!</v>
      </c>
    </row>
    <row r="76" spans="1:10" x14ac:dyDescent="0.2">
      <c r="A76" s="10" t="s">
        <v>230</v>
      </c>
      <c r="B76" s="10" t="s">
        <v>17</v>
      </c>
      <c r="C76" s="10"/>
      <c r="D76" s="10" t="s">
        <v>231</v>
      </c>
      <c r="E76" s="11"/>
      <c r="F76" s="12">
        <v>1</v>
      </c>
      <c r="G76" s="12"/>
      <c r="H76" s="13"/>
      <c r="I76" s="13"/>
      <c r="J76" s="14"/>
    </row>
    <row r="77" spans="1:10" x14ac:dyDescent="0.2">
      <c r="A77" s="10" t="s">
        <v>232</v>
      </c>
      <c r="B77" s="10" t="s">
        <v>17</v>
      </c>
      <c r="C77" s="10"/>
      <c r="D77" s="10" t="s">
        <v>233</v>
      </c>
      <c r="E77" s="11"/>
      <c r="F77" s="12">
        <v>1</v>
      </c>
      <c r="G77" s="12"/>
      <c r="H77" s="13"/>
      <c r="I77" s="13"/>
      <c r="J77" s="14"/>
    </row>
    <row r="78" spans="1:10" ht="51" x14ac:dyDescent="0.2">
      <c r="A78" s="15" t="s">
        <v>234</v>
      </c>
      <c r="B78" s="15" t="s">
        <v>235</v>
      </c>
      <c r="C78" s="15" t="s">
        <v>31</v>
      </c>
      <c r="D78" s="15" t="s">
        <v>236</v>
      </c>
      <c r="E78" s="16" t="s">
        <v>73</v>
      </c>
      <c r="F78" s="17">
        <v>62</v>
      </c>
      <c r="G78" s="18"/>
      <c r="H78" s="18"/>
      <c r="I78" s="18">
        <f t="shared" si="4"/>
        <v>0</v>
      </c>
      <c r="J78" s="19" t="e">
        <f t="shared" si="5"/>
        <v>#DIV/0!</v>
      </c>
    </row>
    <row r="79" spans="1:10" ht="38.25" x14ac:dyDescent="0.2">
      <c r="A79" s="15" t="s">
        <v>237</v>
      </c>
      <c r="B79" s="15" t="s">
        <v>238</v>
      </c>
      <c r="C79" s="15" t="s">
        <v>31</v>
      </c>
      <c r="D79" s="15" t="s">
        <v>239</v>
      </c>
      <c r="E79" s="16" t="s">
        <v>73</v>
      </c>
      <c r="F79" s="17">
        <v>113</v>
      </c>
      <c r="G79" s="18"/>
      <c r="H79" s="18"/>
      <c r="I79" s="18">
        <f t="shared" si="4"/>
        <v>0</v>
      </c>
      <c r="J79" s="19" t="e">
        <f t="shared" si="5"/>
        <v>#DIV/0!</v>
      </c>
    </row>
    <row r="80" spans="1:10" x14ac:dyDescent="0.2">
      <c r="A80" s="10" t="s">
        <v>240</v>
      </c>
      <c r="B80" s="10" t="s">
        <v>17</v>
      </c>
      <c r="C80" s="10"/>
      <c r="D80" s="10" t="s">
        <v>212</v>
      </c>
      <c r="E80" s="11"/>
      <c r="F80" s="12">
        <v>1</v>
      </c>
      <c r="G80" s="12"/>
      <c r="H80" s="13"/>
      <c r="I80" s="13"/>
      <c r="J80" s="14"/>
    </row>
    <row r="81" spans="1:10" ht="76.5" x14ac:dyDescent="0.2">
      <c r="A81" s="15" t="s">
        <v>241</v>
      </c>
      <c r="B81" s="15" t="s">
        <v>242</v>
      </c>
      <c r="C81" s="15" t="s">
        <v>88</v>
      </c>
      <c r="D81" s="15" t="s">
        <v>243</v>
      </c>
      <c r="E81" s="16" t="s">
        <v>73</v>
      </c>
      <c r="F81" s="17">
        <v>113</v>
      </c>
      <c r="G81" s="18"/>
      <c r="H81" s="18"/>
      <c r="I81" s="18">
        <f t="shared" si="4"/>
        <v>0</v>
      </c>
      <c r="J81" s="19" t="e">
        <f t="shared" si="5"/>
        <v>#DIV/0!</v>
      </c>
    </row>
    <row r="82" spans="1:10" ht="89.25" x14ac:dyDescent="0.2">
      <c r="A82" s="15" t="s">
        <v>244</v>
      </c>
      <c r="B82" s="15" t="s">
        <v>245</v>
      </c>
      <c r="C82" s="15" t="s">
        <v>88</v>
      </c>
      <c r="D82" s="15" t="s">
        <v>246</v>
      </c>
      <c r="E82" s="16" t="s">
        <v>73</v>
      </c>
      <c r="F82" s="17">
        <v>7</v>
      </c>
      <c r="G82" s="18"/>
      <c r="H82" s="18"/>
      <c r="I82" s="18">
        <f t="shared" si="4"/>
        <v>0</v>
      </c>
      <c r="J82" s="19" t="e">
        <f t="shared" si="5"/>
        <v>#DIV/0!</v>
      </c>
    </row>
    <row r="83" spans="1:10" ht="89.25" x14ac:dyDescent="0.2">
      <c r="A83" s="15" t="s">
        <v>247</v>
      </c>
      <c r="B83" s="15" t="s">
        <v>248</v>
      </c>
      <c r="C83" s="15" t="s">
        <v>88</v>
      </c>
      <c r="D83" s="15" t="s">
        <v>249</v>
      </c>
      <c r="E83" s="16" t="s">
        <v>73</v>
      </c>
      <c r="F83" s="17">
        <v>55</v>
      </c>
      <c r="G83" s="18"/>
      <c r="H83" s="18"/>
      <c r="I83" s="18">
        <f t="shared" si="4"/>
        <v>0</v>
      </c>
      <c r="J83" s="19" t="e">
        <f t="shared" si="5"/>
        <v>#DIV/0!</v>
      </c>
    </row>
    <row r="84" spans="1:10" x14ac:dyDescent="0.2">
      <c r="A84" s="15" t="s">
        <v>250</v>
      </c>
      <c r="B84" s="15" t="s">
        <v>251</v>
      </c>
      <c r="C84" s="15" t="s">
        <v>24</v>
      </c>
      <c r="D84" s="15" t="s">
        <v>252</v>
      </c>
      <c r="E84" s="16" t="s">
        <v>97</v>
      </c>
      <c r="F84" s="17">
        <v>116.75</v>
      </c>
      <c r="G84" s="18"/>
      <c r="H84" s="18"/>
      <c r="I84" s="18">
        <f t="shared" si="4"/>
        <v>0</v>
      </c>
      <c r="J84" s="19" t="e">
        <f t="shared" si="5"/>
        <v>#DIV/0!</v>
      </c>
    </row>
    <row r="85" spans="1:10" ht="25.5" x14ac:dyDescent="0.2">
      <c r="A85" s="15" t="s">
        <v>253</v>
      </c>
      <c r="B85" s="15" t="s">
        <v>254</v>
      </c>
      <c r="C85" s="15" t="s">
        <v>31</v>
      </c>
      <c r="D85" s="15" t="s">
        <v>255</v>
      </c>
      <c r="E85" s="16" t="s">
        <v>73</v>
      </c>
      <c r="F85" s="17">
        <v>48</v>
      </c>
      <c r="G85" s="18"/>
      <c r="H85" s="18"/>
      <c r="I85" s="18">
        <f t="shared" si="4"/>
        <v>0</v>
      </c>
      <c r="J85" s="19" t="e">
        <f t="shared" si="5"/>
        <v>#DIV/0!</v>
      </c>
    </row>
    <row r="86" spans="1:10" x14ac:dyDescent="0.2">
      <c r="A86" s="10" t="s">
        <v>256</v>
      </c>
      <c r="B86" s="10" t="s">
        <v>17</v>
      </c>
      <c r="C86" s="10"/>
      <c r="D86" s="10" t="s">
        <v>257</v>
      </c>
      <c r="E86" s="11"/>
      <c r="F86" s="12">
        <v>1</v>
      </c>
      <c r="G86" s="12"/>
      <c r="H86" s="13"/>
      <c r="I86" s="13"/>
      <c r="J86" s="14"/>
    </row>
    <row r="87" spans="1:10" x14ac:dyDescent="0.2">
      <c r="A87" s="10" t="s">
        <v>258</v>
      </c>
      <c r="B87" s="10" t="s">
        <v>17</v>
      </c>
      <c r="C87" s="10"/>
      <c r="D87" s="10" t="s">
        <v>259</v>
      </c>
      <c r="E87" s="11"/>
      <c r="F87" s="12">
        <v>1</v>
      </c>
      <c r="G87" s="12"/>
      <c r="H87" s="13"/>
      <c r="I87" s="13"/>
      <c r="J87" s="14"/>
    </row>
    <row r="88" spans="1:10" x14ac:dyDescent="0.2">
      <c r="A88" s="15" t="s">
        <v>260</v>
      </c>
      <c r="B88" s="15" t="s">
        <v>261</v>
      </c>
      <c r="C88" s="15" t="s">
        <v>31</v>
      </c>
      <c r="D88" s="15" t="s">
        <v>262</v>
      </c>
      <c r="E88" s="16" t="s">
        <v>97</v>
      </c>
      <c r="F88" s="17">
        <v>85</v>
      </c>
      <c r="G88" s="18"/>
      <c r="H88" s="18"/>
      <c r="I88" s="18">
        <f t="shared" si="4"/>
        <v>0</v>
      </c>
      <c r="J88" s="19" t="e">
        <f t="shared" si="5"/>
        <v>#DIV/0!</v>
      </c>
    </row>
    <row r="89" spans="1:10" x14ac:dyDescent="0.2">
      <c r="A89" s="15" t="s">
        <v>263</v>
      </c>
      <c r="B89" s="15" t="s">
        <v>264</v>
      </c>
      <c r="C89" s="15" t="s">
        <v>222</v>
      </c>
      <c r="D89" s="15" t="s">
        <v>265</v>
      </c>
      <c r="E89" s="16" t="s">
        <v>73</v>
      </c>
      <c r="F89" s="17">
        <v>24</v>
      </c>
      <c r="G89" s="18"/>
      <c r="H89" s="18"/>
      <c r="I89" s="18">
        <f t="shared" si="4"/>
        <v>0</v>
      </c>
      <c r="J89" s="19" t="e">
        <f t="shared" si="5"/>
        <v>#DIV/0!</v>
      </c>
    </row>
    <row r="90" spans="1:10" x14ac:dyDescent="0.2">
      <c r="A90" s="10" t="s">
        <v>266</v>
      </c>
      <c r="B90" s="10" t="s">
        <v>17</v>
      </c>
      <c r="C90" s="10"/>
      <c r="D90" s="10" t="s">
        <v>267</v>
      </c>
      <c r="E90" s="11"/>
      <c r="F90" s="12">
        <v>1</v>
      </c>
      <c r="G90" s="12"/>
      <c r="H90" s="13"/>
      <c r="I90" s="13"/>
      <c r="J90" s="14"/>
    </row>
    <row r="91" spans="1:10" ht="25.5" x14ac:dyDescent="0.2">
      <c r="A91" s="15" t="s">
        <v>268</v>
      </c>
      <c r="B91" s="15" t="s">
        <v>269</v>
      </c>
      <c r="C91" s="15" t="s">
        <v>31</v>
      </c>
      <c r="D91" s="15" t="s">
        <v>270</v>
      </c>
      <c r="E91" s="16" t="s">
        <v>97</v>
      </c>
      <c r="F91" s="17">
        <v>130</v>
      </c>
      <c r="G91" s="18"/>
      <c r="H91" s="18"/>
      <c r="I91" s="18">
        <f t="shared" si="4"/>
        <v>0</v>
      </c>
      <c r="J91" s="19" t="e">
        <f t="shared" si="5"/>
        <v>#DIV/0!</v>
      </c>
    </row>
    <row r="92" spans="1:10" x14ac:dyDescent="0.2">
      <c r="A92" s="10" t="s">
        <v>271</v>
      </c>
      <c r="B92" s="10" t="s">
        <v>17</v>
      </c>
      <c r="C92" s="10"/>
      <c r="D92" s="10" t="s">
        <v>272</v>
      </c>
      <c r="E92" s="11"/>
      <c r="F92" s="12">
        <v>1</v>
      </c>
      <c r="G92" s="12"/>
      <c r="H92" s="13"/>
      <c r="I92" s="13"/>
      <c r="J92" s="14"/>
    </row>
    <row r="93" spans="1:10" x14ac:dyDescent="0.2">
      <c r="A93" s="10" t="s">
        <v>273</v>
      </c>
      <c r="B93" s="10" t="s">
        <v>17</v>
      </c>
      <c r="C93" s="10"/>
      <c r="D93" s="10" t="s">
        <v>274</v>
      </c>
      <c r="E93" s="11"/>
      <c r="F93" s="12">
        <v>1</v>
      </c>
      <c r="G93" s="12"/>
      <c r="H93" s="13"/>
      <c r="I93" s="13"/>
      <c r="J93" s="14"/>
    </row>
    <row r="94" spans="1:10" ht="25.5" x14ac:dyDescent="0.2">
      <c r="A94" s="15" t="s">
        <v>275</v>
      </c>
      <c r="B94" s="15" t="s">
        <v>276</v>
      </c>
      <c r="C94" s="15" t="s">
        <v>222</v>
      </c>
      <c r="D94" s="15" t="s">
        <v>277</v>
      </c>
      <c r="E94" s="16" t="s">
        <v>73</v>
      </c>
      <c r="F94" s="17">
        <v>15.54</v>
      </c>
      <c r="G94" s="18"/>
      <c r="H94" s="18"/>
      <c r="I94" s="18">
        <f t="shared" ref="I94:I157" si="6">H94*F94</f>
        <v>0</v>
      </c>
      <c r="J94" s="19" t="e">
        <f t="shared" ref="J94:J157" si="7">I94/$H$357</f>
        <v>#DIV/0!</v>
      </c>
    </row>
    <row r="95" spans="1:10" x14ac:dyDescent="0.2">
      <c r="A95" s="15" t="s">
        <v>278</v>
      </c>
      <c r="B95" s="15" t="s">
        <v>279</v>
      </c>
      <c r="C95" s="15" t="s">
        <v>280</v>
      </c>
      <c r="D95" s="15" t="s">
        <v>281</v>
      </c>
      <c r="E95" s="16" t="s">
        <v>73</v>
      </c>
      <c r="F95" s="17">
        <v>7.14</v>
      </c>
      <c r="G95" s="18"/>
      <c r="H95" s="18"/>
      <c r="I95" s="18">
        <f t="shared" si="6"/>
        <v>0</v>
      </c>
      <c r="J95" s="19" t="e">
        <f t="shared" si="7"/>
        <v>#DIV/0!</v>
      </c>
    </row>
    <row r="96" spans="1:10" x14ac:dyDescent="0.2">
      <c r="A96" s="15" t="s">
        <v>282</v>
      </c>
      <c r="B96" s="15" t="s">
        <v>283</v>
      </c>
      <c r="C96" s="15" t="s">
        <v>24</v>
      </c>
      <c r="D96" s="15" t="s">
        <v>284</v>
      </c>
      <c r="E96" s="16" t="s">
        <v>26</v>
      </c>
      <c r="F96" s="17">
        <v>2</v>
      </c>
      <c r="G96" s="18"/>
      <c r="H96" s="18"/>
      <c r="I96" s="18">
        <f t="shared" si="6"/>
        <v>0</v>
      </c>
      <c r="J96" s="19" t="e">
        <f t="shared" si="7"/>
        <v>#DIV/0!</v>
      </c>
    </row>
    <row r="97" spans="1:10" x14ac:dyDescent="0.2">
      <c r="A97" s="15" t="s">
        <v>285</v>
      </c>
      <c r="B97" s="15" t="s">
        <v>286</v>
      </c>
      <c r="C97" s="15" t="s">
        <v>24</v>
      </c>
      <c r="D97" s="15" t="s">
        <v>287</v>
      </c>
      <c r="E97" s="16" t="s">
        <v>26</v>
      </c>
      <c r="F97" s="17">
        <v>2</v>
      </c>
      <c r="G97" s="18"/>
      <c r="H97" s="18"/>
      <c r="I97" s="18">
        <f t="shared" si="6"/>
        <v>0</v>
      </c>
      <c r="J97" s="19" t="e">
        <f t="shared" si="7"/>
        <v>#DIV/0!</v>
      </c>
    </row>
    <row r="98" spans="1:10" x14ac:dyDescent="0.2">
      <c r="A98" s="10" t="s">
        <v>288</v>
      </c>
      <c r="B98" s="10" t="s">
        <v>17</v>
      </c>
      <c r="C98" s="10"/>
      <c r="D98" s="10" t="s">
        <v>289</v>
      </c>
      <c r="E98" s="11"/>
      <c r="F98" s="12">
        <v>1</v>
      </c>
      <c r="G98" s="12"/>
      <c r="H98" s="13"/>
      <c r="I98" s="13"/>
      <c r="J98" s="14"/>
    </row>
    <row r="99" spans="1:10" ht="76.5" x14ac:dyDescent="0.2">
      <c r="A99" s="15" t="s">
        <v>290</v>
      </c>
      <c r="B99" s="15" t="s">
        <v>291</v>
      </c>
      <c r="C99" s="15" t="s">
        <v>88</v>
      </c>
      <c r="D99" s="15" t="s">
        <v>292</v>
      </c>
      <c r="E99" s="16" t="s">
        <v>97</v>
      </c>
      <c r="F99" s="17">
        <v>22.06</v>
      </c>
      <c r="G99" s="18"/>
      <c r="H99" s="18"/>
      <c r="I99" s="18">
        <f t="shared" si="6"/>
        <v>0</v>
      </c>
      <c r="J99" s="19" t="e">
        <f t="shared" si="7"/>
        <v>#DIV/0!</v>
      </c>
    </row>
    <row r="100" spans="1:10" x14ac:dyDescent="0.2">
      <c r="A100" s="10" t="s">
        <v>293</v>
      </c>
      <c r="B100" s="10" t="s">
        <v>17</v>
      </c>
      <c r="C100" s="10"/>
      <c r="D100" s="10" t="s">
        <v>294</v>
      </c>
      <c r="E100" s="11"/>
      <c r="F100" s="12">
        <v>1</v>
      </c>
      <c r="G100" s="12"/>
      <c r="H100" s="13"/>
      <c r="I100" s="13"/>
      <c r="J100" s="14"/>
    </row>
    <row r="101" spans="1:10" ht="25.5" x14ac:dyDescent="0.2">
      <c r="A101" s="15" t="s">
        <v>295</v>
      </c>
      <c r="B101" s="15" t="s">
        <v>296</v>
      </c>
      <c r="C101" s="15" t="s">
        <v>31</v>
      </c>
      <c r="D101" s="15" t="s">
        <v>297</v>
      </c>
      <c r="E101" s="16" t="s">
        <v>73</v>
      </c>
      <c r="F101" s="17">
        <v>1.92</v>
      </c>
      <c r="G101" s="18"/>
      <c r="H101" s="18"/>
      <c r="I101" s="18">
        <f t="shared" si="6"/>
        <v>0</v>
      </c>
      <c r="J101" s="19" t="e">
        <f t="shared" si="7"/>
        <v>#DIV/0!</v>
      </c>
    </row>
    <row r="102" spans="1:10" ht="25.5" x14ac:dyDescent="0.2">
      <c r="A102" s="15" t="s">
        <v>298</v>
      </c>
      <c r="B102" s="15" t="s">
        <v>299</v>
      </c>
      <c r="C102" s="15" t="s">
        <v>300</v>
      </c>
      <c r="D102" s="15" t="s">
        <v>301</v>
      </c>
      <c r="E102" s="16" t="s">
        <v>73</v>
      </c>
      <c r="F102" s="17">
        <v>3.92</v>
      </c>
      <c r="G102" s="18"/>
      <c r="H102" s="18"/>
      <c r="I102" s="18">
        <f t="shared" si="6"/>
        <v>0</v>
      </c>
      <c r="J102" s="19" t="e">
        <f t="shared" si="7"/>
        <v>#DIV/0!</v>
      </c>
    </row>
    <row r="103" spans="1:10" x14ac:dyDescent="0.2">
      <c r="A103" s="10" t="s">
        <v>302</v>
      </c>
      <c r="B103" s="10" t="s">
        <v>17</v>
      </c>
      <c r="C103" s="10"/>
      <c r="D103" s="10" t="s">
        <v>303</v>
      </c>
      <c r="E103" s="11"/>
      <c r="F103" s="12">
        <v>1</v>
      </c>
      <c r="G103" s="12"/>
      <c r="H103" s="13"/>
      <c r="I103" s="13"/>
      <c r="J103" s="14"/>
    </row>
    <row r="104" spans="1:10" x14ac:dyDescent="0.2">
      <c r="A104" s="10" t="s">
        <v>304</v>
      </c>
      <c r="B104" s="10" t="s">
        <v>17</v>
      </c>
      <c r="C104" s="10"/>
      <c r="D104" s="10" t="s">
        <v>305</v>
      </c>
      <c r="E104" s="11"/>
      <c r="F104" s="12">
        <v>1</v>
      </c>
      <c r="G104" s="12"/>
      <c r="H104" s="13"/>
      <c r="I104" s="13"/>
      <c r="J104" s="14"/>
    </row>
    <row r="105" spans="1:10" x14ac:dyDescent="0.2">
      <c r="A105" s="15" t="s">
        <v>306</v>
      </c>
      <c r="B105" s="15" t="s">
        <v>307</v>
      </c>
      <c r="C105" s="15" t="s">
        <v>308</v>
      </c>
      <c r="D105" s="15" t="s">
        <v>309</v>
      </c>
      <c r="E105" s="16" t="s">
        <v>73</v>
      </c>
      <c r="F105" s="17">
        <v>80</v>
      </c>
      <c r="G105" s="18"/>
      <c r="H105" s="18"/>
      <c r="I105" s="18">
        <f t="shared" si="6"/>
        <v>0</v>
      </c>
      <c r="J105" s="19" t="e">
        <f t="shared" si="7"/>
        <v>#DIV/0!</v>
      </c>
    </row>
    <row r="106" spans="1:10" x14ac:dyDescent="0.2">
      <c r="A106" s="10" t="s">
        <v>310</v>
      </c>
      <c r="B106" s="10" t="s">
        <v>17</v>
      </c>
      <c r="C106" s="10"/>
      <c r="D106" s="10" t="s">
        <v>311</v>
      </c>
      <c r="E106" s="11"/>
      <c r="F106" s="12">
        <v>1</v>
      </c>
      <c r="G106" s="12"/>
      <c r="H106" s="13"/>
      <c r="I106" s="13"/>
      <c r="J106" s="14"/>
    </row>
    <row r="107" spans="1:10" x14ac:dyDescent="0.2">
      <c r="A107" s="10" t="s">
        <v>312</v>
      </c>
      <c r="B107" s="10" t="s">
        <v>17</v>
      </c>
      <c r="C107" s="10"/>
      <c r="D107" s="10" t="s">
        <v>313</v>
      </c>
      <c r="E107" s="11"/>
      <c r="F107" s="12">
        <v>1</v>
      </c>
      <c r="G107" s="12"/>
      <c r="H107" s="13"/>
      <c r="I107" s="13"/>
      <c r="J107" s="14"/>
    </row>
    <row r="108" spans="1:10" ht="63.75" x14ac:dyDescent="0.2">
      <c r="A108" s="15" t="s">
        <v>314</v>
      </c>
      <c r="B108" s="15" t="s">
        <v>315</v>
      </c>
      <c r="C108" s="15" t="s">
        <v>88</v>
      </c>
      <c r="D108" s="15" t="s">
        <v>316</v>
      </c>
      <c r="E108" s="16" t="s">
        <v>73</v>
      </c>
      <c r="F108" s="17">
        <v>179</v>
      </c>
      <c r="G108" s="18"/>
      <c r="H108" s="18"/>
      <c r="I108" s="18">
        <f t="shared" si="6"/>
        <v>0</v>
      </c>
      <c r="J108" s="19" t="e">
        <f t="shared" si="7"/>
        <v>#DIV/0!</v>
      </c>
    </row>
    <row r="109" spans="1:10" x14ac:dyDescent="0.2">
      <c r="A109" s="10" t="s">
        <v>317</v>
      </c>
      <c r="B109" s="10" t="s">
        <v>17</v>
      </c>
      <c r="C109" s="10"/>
      <c r="D109" s="10" t="s">
        <v>318</v>
      </c>
      <c r="E109" s="11"/>
      <c r="F109" s="12">
        <v>1</v>
      </c>
      <c r="G109" s="12"/>
      <c r="H109" s="13"/>
      <c r="I109" s="13"/>
      <c r="J109" s="14"/>
    </row>
    <row r="110" spans="1:10" x14ac:dyDescent="0.2">
      <c r="A110" s="10" t="s">
        <v>319</v>
      </c>
      <c r="B110" s="10" t="s">
        <v>17</v>
      </c>
      <c r="C110" s="10"/>
      <c r="D110" s="10" t="s">
        <v>320</v>
      </c>
      <c r="E110" s="11"/>
      <c r="F110" s="12">
        <v>1</v>
      </c>
      <c r="G110" s="12"/>
      <c r="H110" s="13"/>
      <c r="I110" s="13"/>
      <c r="J110" s="14"/>
    </row>
    <row r="111" spans="1:10" x14ac:dyDescent="0.2">
      <c r="A111" s="10" t="s">
        <v>321</v>
      </c>
      <c r="B111" s="10" t="s">
        <v>17</v>
      </c>
      <c r="C111" s="10"/>
      <c r="D111" s="10" t="s">
        <v>322</v>
      </c>
      <c r="E111" s="11"/>
      <c r="F111" s="12">
        <v>1</v>
      </c>
      <c r="G111" s="12"/>
      <c r="H111" s="13"/>
      <c r="I111" s="13"/>
      <c r="J111" s="14"/>
    </row>
    <row r="112" spans="1:10" ht="25.5" x14ac:dyDescent="0.2">
      <c r="A112" s="15" t="s">
        <v>323</v>
      </c>
      <c r="B112" s="15" t="s">
        <v>324</v>
      </c>
      <c r="C112" s="15" t="s">
        <v>31</v>
      </c>
      <c r="D112" s="15" t="s">
        <v>325</v>
      </c>
      <c r="E112" s="16" t="s">
        <v>97</v>
      </c>
      <c r="F112" s="17">
        <v>11.85</v>
      </c>
      <c r="G112" s="18"/>
      <c r="H112" s="18"/>
      <c r="I112" s="18">
        <f t="shared" si="6"/>
        <v>0</v>
      </c>
      <c r="J112" s="19" t="e">
        <f t="shared" si="7"/>
        <v>#DIV/0!</v>
      </c>
    </row>
    <row r="113" spans="1:10" x14ac:dyDescent="0.2">
      <c r="A113" s="10" t="s">
        <v>326</v>
      </c>
      <c r="B113" s="10" t="s">
        <v>17</v>
      </c>
      <c r="C113" s="10"/>
      <c r="D113" s="10" t="s">
        <v>327</v>
      </c>
      <c r="E113" s="11"/>
      <c r="F113" s="12">
        <v>1</v>
      </c>
      <c r="G113" s="12"/>
      <c r="H113" s="13"/>
      <c r="I113" s="13"/>
      <c r="J113" s="14"/>
    </row>
    <row r="114" spans="1:10" ht="25.5" x14ac:dyDescent="0.2">
      <c r="A114" s="15" t="s">
        <v>328</v>
      </c>
      <c r="B114" s="15" t="s">
        <v>329</v>
      </c>
      <c r="C114" s="15" t="s">
        <v>31</v>
      </c>
      <c r="D114" s="15" t="s">
        <v>330</v>
      </c>
      <c r="E114" s="16" t="s">
        <v>26</v>
      </c>
      <c r="F114" s="17">
        <v>2</v>
      </c>
      <c r="G114" s="18"/>
      <c r="H114" s="18"/>
      <c r="I114" s="18">
        <f t="shared" si="6"/>
        <v>0</v>
      </c>
      <c r="J114" s="19" t="e">
        <f t="shared" si="7"/>
        <v>#DIV/0!</v>
      </c>
    </row>
    <row r="115" spans="1:10" ht="25.5" x14ac:dyDescent="0.2">
      <c r="A115" s="15" t="s">
        <v>331</v>
      </c>
      <c r="B115" s="15" t="s">
        <v>332</v>
      </c>
      <c r="C115" s="15" t="s">
        <v>31</v>
      </c>
      <c r="D115" s="15" t="s">
        <v>333</v>
      </c>
      <c r="E115" s="16" t="s">
        <v>26</v>
      </c>
      <c r="F115" s="17">
        <v>2</v>
      </c>
      <c r="G115" s="18"/>
      <c r="H115" s="18"/>
      <c r="I115" s="18">
        <f t="shared" si="6"/>
        <v>0</v>
      </c>
      <c r="J115" s="19" t="e">
        <f t="shared" si="7"/>
        <v>#DIV/0!</v>
      </c>
    </row>
    <row r="116" spans="1:10" x14ac:dyDescent="0.2">
      <c r="A116" s="10" t="s">
        <v>334</v>
      </c>
      <c r="B116" s="10" t="s">
        <v>17</v>
      </c>
      <c r="C116" s="10"/>
      <c r="D116" s="10" t="s">
        <v>335</v>
      </c>
      <c r="E116" s="11"/>
      <c r="F116" s="12">
        <v>1</v>
      </c>
      <c r="G116" s="12"/>
      <c r="H116" s="13"/>
      <c r="I116" s="13"/>
      <c r="J116" s="14"/>
    </row>
    <row r="117" spans="1:10" ht="38.25" x14ac:dyDescent="0.2">
      <c r="A117" s="15" t="s">
        <v>336</v>
      </c>
      <c r="B117" s="15" t="s">
        <v>337</v>
      </c>
      <c r="C117" s="15" t="s">
        <v>31</v>
      </c>
      <c r="D117" s="15" t="s">
        <v>338</v>
      </c>
      <c r="E117" s="16" t="s">
        <v>26</v>
      </c>
      <c r="F117" s="17">
        <v>2</v>
      </c>
      <c r="G117" s="18"/>
      <c r="H117" s="18"/>
      <c r="I117" s="18">
        <f t="shared" si="6"/>
        <v>0</v>
      </c>
      <c r="J117" s="19" t="e">
        <f t="shared" si="7"/>
        <v>#DIV/0!</v>
      </c>
    </row>
    <row r="118" spans="1:10" ht="25.5" x14ac:dyDescent="0.2">
      <c r="A118" s="15" t="s">
        <v>339</v>
      </c>
      <c r="B118" s="15" t="s">
        <v>340</v>
      </c>
      <c r="C118" s="15" t="s">
        <v>31</v>
      </c>
      <c r="D118" s="15" t="s">
        <v>341</v>
      </c>
      <c r="E118" s="16" t="s">
        <v>26</v>
      </c>
      <c r="F118" s="17">
        <v>1</v>
      </c>
      <c r="G118" s="18"/>
      <c r="H118" s="18"/>
      <c r="I118" s="18">
        <f t="shared" si="6"/>
        <v>0</v>
      </c>
      <c r="J118" s="19" t="e">
        <f t="shared" si="7"/>
        <v>#DIV/0!</v>
      </c>
    </row>
    <row r="119" spans="1:10" x14ac:dyDescent="0.2">
      <c r="A119" s="10" t="s">
        <v>342</v>
      </c>
      <c r="B119" s="10" t="s">
        <v>17</v>
      </c>
      <c r="C119" s="10"/>
      <c r="D119" s="10" t="s">
        <v>343</v>
      </c>
      <c r="E119" s="11"/>
      <c r="F119" s="12">
        <v>1</v>
      </c>
      <c r="G119" s="12"/>
      <c r="H119" s="13"/>
      <c r="I119" s="13"/>
      <c r="J119" s="14"/>
    </row>
    <row r="120" spans="1:10" x14ac:dyDescent="0.2">
      <c r="A120" s="10" t="s">
        <v>344</v>
      </c>
      <c r="B120" s="10" t="s">
        <v>17</v>
      </c>
      <c r="C120" s="10"/>
      <c r="D120" s="10" t="s">
        <v>345</v>
      </c>
      <c r="E120" s="11"/>
      <c r="F120" s="12">
        <v>1</v>
      </c>
      <c r="G120" s="12"/>
      <c r="H120" s="13"/>
      <c r="I120" s="13"/>
      <c r="J120" s="14"/>
    </row>
    <row r="121" spans="1:10" ht="25.5" x14ac:dyDescent="0.2">
      <c r="A121" s="15" t="s">
        <v>346</v>
      </c>
      <c r="B121" s="15" t="s">
        <v>347</v>
      </c>
      <c r="C121" s="15" t="s">
        <v>31</v>
      </c>
      <c r="D121" s="15" t="s">
        <v>348</v>
      </c>
      <c r="E121" s="16" t="s">
        <v>26</v>
      </c>
      <c r="F121" s="17">
        <v>1</v>
      </c>
      <c r="G121" s="18"/>
      <c r="H121" s="18"/>
      <c r="I121" s="18">
        <f t="shared" si="6"/>
        <v>0</v>
      </c>
      <c r="J121" s="19" t="e">
        <f t="shared" si="7"/>
        <v>#DIV/0!</v>
      </c>
    </row>
    <row r="122" spans="1:10" ht="25.5" x14ac:dyDescent="0.2">
      <c r="A122" s="15" t="s">
        <v>349</v>
      </c>
      <c r="B122" s="15" t="s">
        <v>350</v>
      </c>
      <c r="C122" s="15" t="s">
        <v>31</v>
      </c>
      <c r="D122" s="15" t="s">
        <v>351</v>
      </c>
      <c r="E122" s="16" t="s">
        <v>26</v>
      </c>
      <c r="F122" s="17">
        <v>1</v>
      </c>
      <c r="G122" s="18"/>
      <c r="H122" s="18"/>
      <c r="I122" s="18">
        <f t="shared" si="6"/>
        <v>0</v>
      </c>
      <c r="J122" s="19" t="e">
        <f t="shared" si="7"/>
        <v>#DIV/0!</v>
      </c>
    </row>
    <row r="123" spans="1:10" x14ac:dyDescent="0.2">
      <c r="A123" s="10" t="s">
        <v>352</v>
      </c>
      <c r="B123" s="10" t="s">
        <v>17</v>
      </c>
      <c r="C123" s="10"/>
      <c r="D123" s="10" t="s">
        <v>353</v>
      </c>
      <c r="E123" s="11"/>
      <c r="F123" s="12">
        <v>1</v>
      </c>
      <c r="G123" s="12"/>
      <c r="H123" s="13"/>
      <c r="I123" s="13"/>
      <c r="J123" s="14"/>
    </row>
    <row r="124" spans="1:10" x14ac:dyDescent="0.2">
      <c r="A124" s="10" t="s">
        <v>354</v>
      </c>
      <c r="B124" s="10" t="s">
        <v>17</v>
      </c>
      <c r="C124" s="10"/>
      <c r="D124" s="10" t="s">
        <v>355</v>
      </c>
      <c r="E124" s="11"/>
      <c r="F124" s="12">
        <v>1</v>
      </c>
      <c r="G124" s="12"/>
      <c r="H124" s="13"/>
      <c r="I124" s="13"/>
      <c r="J124" s="14"/>
    </row>
    <row r="125" spans="1:10" x14ac:dyDescent="0.2">
      <c r="A125" s="15" t="s">
        <v>356</v>
      </c>
      <c r="B125" s="15" t="s">
        <v>357</v>
      </c>
      <c r="C125" s="15" t="s">
        <v>24</v>
      </c>
      <c r="D125" s="15" t="s">
        <v>358</v>
      </c>
      <c r="E125" s="16" t="s">
        <v>26</v>
      </c>
      <c r="F125" s="17">
        <v>3</v>
      </c>
      <c r="G125" s="18"/>
      <c r="H125" s="18"/>
      <c r="I125" s="18">
        <f t="shared" si="6"/>
        <v>0</v>
      </c>
      <c r="J125" s="19" t="e">
        <f t="shared" si="7"/>
        <v>#DIV/0!</v>
      </c>
    </row>
    <row r="126" spans="1:10" x14ac:dyDescent="0.2">
      <c r="A126" s="15" t="s">
        <v>359</v>
      </c>
      <c r="B126" s="15" t="s">
        <v>360</v>
      </c>
      <c r="C126" s="15" t="s">
        <v>361</v>
      </c>
      <c r="D126" s="15" t="s">
        <v>362</v>
      </c>
      <c r="E126" s="16" t="s">
        <v>73</v>
      </c>
      <c r="F126" s="17">
        <v>1.5</v>
      </c>
      <c r="G126" s="18"/>
      <c r="H126" s="18"/>
      <c r="I126" s="18">
        <f t="shared" si="6"/>
        <v>0</v>
      </c>
      <c r="J126" s="19" t="e">
        <f t="shared" si="7"/>
        <v>#DIV/0!</v>
      </c>
    </row>
    <row r="127" spans="1:10" x14ac:dyDescent="0.2">
      <c r="A127" s="10" t="s">
        <v>363</v>
      </c>
      <c r="B127" s="10" t="s">
        <v>17</v>
      </c>
      <c r="C127" s="10"/>
      <c r="D127" s="10" t="s">
        <v>327</v>
      </c>
      <c r="E127" s="11"/>
      <c r="F127" s="12">
        <v>1</v>
      </c>
      <c r="G127" s="12"/>
      <c r="H127" s="13"/>
      <c r="I127" s="13"/>
      <c r="J127" s="14"/>
    </row>
    <row r="128" spans="1:10" x14ac:dyDescent="0.2">
      <c r="A128" s="15" t="s">
        <v>364</v>
      </c>
      <c r="B128" s="15" t="s">
        <v>365</v>
      </c>
      <c r="C128" s="15" t="s">
        <v>24</v>
      </c>
      <c r="D128" s="15" t="s">
        <v>366</v>
      </c>
      <c r="E128" s="16" t="s">
        <v>26</v>
      </c>
      <c r="F128" s="17">
        <v>2</v>
      </c>
      <c r="G128" s="18"/>
      <c r="H128" s="18"/>
      <c r="I128" s="18">
        <f t="shared" si="6"/>
        <v>0</v>
      </c>
      <c r="J128" s="19" t="e">
        <f t="shared" si="7"/>
        <v>#DIV/0!</v>
      </c>
    </row>
    <row r="129" spans="1:10" ht="38.25" x14ac:dyDescent="0.2">
      <c r="A129" s="15" t="s">
        <v>367</v>
      </c>
      <c r="B129" s="15" t="s">
        <v>368</v>
      </c>
      <c r="C129" s="15" t="s">
        <v>31</v>
      </c>
      <c r="D129" s="15" t="s">
        <v>369</v>
      </c>
      <c r="E129" s="16" t="s">
        <v>26</v>
      </c>
      <c r="F129" s="17">
        <v>1</v>
      </c>
      <c r="G129" s="18"/>
      <c r="H129" s="18"/>
      <c r="I129" s="18">
        <f t="shared" si="6"/>
        <v>0</v>
      </c>
      <c r="J129" s="19" t="e">
        <f t="shared" si="7"/>
        <v>#DIV/0!</v>
      </c>
    </row>
    <row r="130" spans="1:10" ht="25.5" x14ac:dyDescent="0.2">
      <c r="A130" s="15" t="s">
        <v>370</v>
      </c>
      <c r="B130" s="15" t="s">
        <v>371</v>
      </c>
      <c r="C130" s="15" t="s">
        <v>31</v>
      </c>
      <c r="D130" s="15" t="s">
        <v>372</v>
      </c>
      <c r="E130" s="16" t="s">
        <v>26</v>
      </c>
      <c r="F130" s="17">
        <v>2</v>
      </c>
      <c r="G130" s="18"/>
      <c r="H130" s="18"/>
      <c r="I130" s="18">
        <f t="shared" si="6"/>
        <v>0</v>
      </c>
      <c r="J130" s="19" t="e">
        <f t="shared" si="7"/>
        <v>#DIV/0!</v>
      </c>
    </row>
    <row r="131" spans="1:10" ht="38.25" x14ac:dyDescent="0.2">
      <c r="A131" s="15" t="s">
        <v>373</v>
      </c>
      <c r="B131" s="15" t="s">
        <v>374</v>
      </c>
      <c r="C131" s="15" t="s">
        <v>31</v>
      </c>
      <c r="D131" s="15" t="s">
        <v>375</v>
      </c>
      <c r="E131" s="16" t="s">
        <v>26</v>
      </c>
      <c r="F131" s="17">
        <v>2</v>
      </c>
      <c r="G131" s="18"/>
      <c r="H131" s="18"/>
      <c r="I131" s="18">
        <f t="shared" si="6"/>
        <v>0</v>
      </c>
      <c r="J131" s="19" t="e">
        <f t="shared" si="7"/>
        <v>#DIV/0!</v>
      </c>
    </row>
    <row r="132" spans="1:10" x14ac:dyDescent="0.2">
      <c r="A132" s="10" t="s">
        <v>376</v>
      </c>
      <c r="B132" s="10" t="s">
        <v>17</v>
      </c>
      <c r="C132" s="10"/>
      <c r="D132" s="10" t="s">
        <v>377</v>
      </c>
      <c r="E132" s="11"/>
      <c r="F132" s="12">
        <v>1</v>
      </c>
      <c r="G132" s="12"/>
      <c r="H132" s="13"/>
      <c r="I132" s="13"/>
      <c r="J132" s="14"/>
    </row>
    <row r="133" spans="1:10" ht="63.75" x14ac:dyDescent="0.2">
      <c r="A133" s="15" t="s">
        <v>378</v>
      </c>
      <c r="B133" s="15" t="s">
        <v>379</v>
      </c>
      <c r="C133" s="15" t="s">
        <v>88</v>
      </c>
      <c r="D133" s="15" t="s">
        <v>380</v>
      </c>
      <c r="E133" s="16" t="s">
        <v>97</v>
      </c>
      <c r="F133" s="17">
        <v>46.4</v>
      </c>
      <c r="G133" s="18"/>
      <c r="H133" s="18"/>
      <c r="I133" s="18">
        <f t="shared" si="6"/>
        <v>0</v>
      </c>
      <c r="J133" s="19" t="e">
        <f t="shared" si="7"/>
        <v>#DIV/0!</v>
      </c>
    </row>
    <row r="134" spans="1:10" ht="51" x14ac:dyDescent="0.2">
      <c r="A134" s="15" t="s">
        <v>381</v>
      </c>
      <c r="B134" s="15" t="s">
        <v>382</v>
      </c>
      <c r="C134" s="15" t="s">
        <v>88</v>
      </c>
      <c r="D134" s="15" t="s">
        <v>383</v>
      </c>
      <c r="E134" s="16" t="s">
        <v>97</v>
      </c>
      <c r="F134" s="17">
        <v>3.73</v>
      </c>
      <c r="G134" s="18"/>
      <c r="H134" s="18"/>
      <c r="I134" s="18">
        <f t="shared" si="6"/>
        <v>0</v>
      </c>
      <c r="J134" s="19" t="e">
        <f t="shared" si="7"/>
        <v>#DIV/0!</v>
      </c>
    </row>
    <row r="135" spans="1:10" ht="51" x14ac:dyDescent="0.2">
      <c r="A135" s="15" t="s">
        <v>384</v>
      </c>
      <c r="B135" s="15" t="s">
        <v>385</v>
      </c>
      <c r="C135" s="15" t="s">
        <v>88</v>
      </c>
      <c r="D135" s="15" t="s">
        <v>386</v>
      </c>
      <c r="E135" s="16" t="s">
        <v>97</v>
      </c>
      <c r="F135" s="17">
        <v>1.81</v>
      </c>
      <c r="G135" s="18"/>
      <c r="H135" s="18"/>
      <c r="I135" s="18">
        <f t="shared" si="6"/>
        <v>0</v>
      </c>
      <c r="J135" s="19" t="e">
        <f t="shared" si="7"/>
        <v>#DIV/0!</v>
      </c>
    </row>
    <row r="136" spans="1:10" x14ac:dyDescent="0.2">
      <c r="A136" s="10" t="s">
        <v>387</v>
      </c>
      <c r="B136" s="10" t="s">
        <v>17</v>
      </c>
      <c r="C136" s="10"/>
      <c r="D136" s="10" t="s">
        <v>388</v>
      </c>
      <c r="E136" s="11"/>
      <c r="F136" s="12">
        <v>1</v>
      </c>
      <c r="G136" s="12"/>
      <c r="H136" s="13"/>
      <c r="I136" s="13"/>
      <c r="J136" s="14"/>
    </row>
    <row r="137" spans="1:10" ht="51" x14ac:dyDescent="0.2">
      <c r="A137" s="15" t="s">
        <v>389</v>
      </c>
      <c r="B137" s="15" t="s">
        <v>385</v>
      </c>
      <c r="C137" s="15" t="s">
        <v>88</v>
      </c>
      <c r="D137" s="15" t="s">
        <v>386</v>
      </c>
      <c r="E137" s="16" t="s">
        <v>97</v>
      </c>
      <c r="F137" s="17">
        <v>3.26</v>
      </c>
      <c r="G137" s="18"/>
      <c r="H137" s="18"/>
      <c r="I137" s="18">
        <f t="shared" si="6"/>
        <v>0</v>
      </c>
      <c r="J137" s="19" t="e">
        <f t="shared" si="7"/>
        <v>#DIV/0!</v>
      </c>
    </row>
    <row r="138" spans="1:10" x14ac:dyDescent="0.2">
      <c r="A138" s="10" t="s">
        <v>390</v>
      </c>
      <c r="B138" s="10" t="s">
        <v>17</v>
      </c>
      <c r="C138" s="10"/>
      <c r="D138" s="10" t="s">
        <v>391</v>
      </c>
      <c r="E138" s="11"/>
      <c r="F138" s="12">
        <v>1</v>
      </c>
      <c r="G138" s="12"/>
      <c r="H138" s="13"/>
      <c r="I138" s="13"/>
      <c r="J138" s="14"/>
    </row>
    <row r="139" spans="1:10" x14ac:dyDescent="0.2">
      <c r="A139" s="10" t="s">
        <v>392</v>
      </c>
      <c r="B139" s="10" t="s">
        <v>17</v>
      </c>
      <c r="C139" s="10"/>
      <c r="D139" s="10" t="s">
        <v>393</v>
      </c>
      <c r="E139" s="11"/>
      <c r="F139" s="12">
        <v>1</v>
      </c>
      <c r="G139" s="12"/>
      <c r="H139" s="13"/>
      <c r="I139" s="13"/>
      <c r="J139" s="14"/>
    </row>
    <row r="140" spans="1:10" ht="25.5" x14ac:dyDescent="0.2">
      <c r="A140" s="15" t="s">
        <v>394</v>
      </c>
      <c r="B140" s="15" t="s">
        <v>395</v>
      </c>
      <c r="C140" s="15" t="s">
        <v>222</v>
      </c>
      <c r="D140" s="15" t="s">
        <v>396</v>
      </c>
      <c r="E140" s="16" t="s">
        <v>397</v>
      </c>
      <c r="F140" s="17">
        <v>3</v>
      </c>
      <c r="G140" s="18"/>
      <c r="H140" s="18"/>
      <c r="I140" s="18">
        <f t="shared" si="6"/>
        <v>0</v>
      </c>
      <c r="J140" s="19" t="e">
        <f t="shared" si="7"/>
        <v>#DIV/0!</v>
      </c>
    </row>
    <row r="141" spans="1:10" x14ac:dyDescent="0.2">
      <c r="A141" s="10" t="s">
        <v>398</v>
      </c>
      <c r="B141" s="10" t="s">
        <v>17</v>
      </c>
      <c r="C141" s="10"/>
      <c r="D141" s="10" t="s">
        <v>399</v>
      </c>
      <c r="E141" s="11"/>
      <c r="F141" s="12">
        <v>1</v>
      </c>
      <c r="G141" s="12"/>
      <c r="H141" s="13"/>
      <c r="I141" s="13"/>
      <c r="J141" s="14"/>
    </row>
    <row r="142" spans="1:10" ht="38.25" x14ac:dyDescent="0.2">
      <c r="A142" s="15" t="s">
        <v>400</v>
      </c>
      <c r="B142" s="15" t="s">
        <v>401</v>
      </c>
      <c r="C142" s="15" t="s">
        <v>159</v>
      </c>
      <c r="D142" s="15" t="s">
        <v>402</v>
      </c>
      <c r="E142" s="16" t="s">
        <v>26</v>
      </c>
      <c r="F142" s="17">
        <v>8</v>
      </c>
      <c r="G142" s="18"/>
      <c r="H142" s="18"/>
      <c r="I142" s="18">
        <f t="shared" si="6"/>
        <v>0</v>
      </c>
      <c r="J142" s="19" t="e">
        <f t="shared" si="7"/>
        <v>#DIV/0!</v>
      </c>
    </row>
    <row r="143" spans="1:10" ht="38.25" x14ac:dyDescent="0.2">
      <c r="A143" s="15" t="s">
        <v>403</v>
      </c>
      <c r="B143" s="15" t="s">
        <v>404</v>
      </c>
      <c r="C143" s="15" t="s">
        <v>31</v>
      </c>
      <c r="D143" s="15" t="s">
        <v>402</v>
      </c>
      <c r="E143" s="16" t="s">
        <v>26</v>
      </c>
      <c r="F143" s="17">
        <v>2</v>
      </c>
      <c r="G143" s="18"/>
      <c r="H143" s="18"/>
      <c r="I143" s="18">
        <f t="shared" si="6"/>
        <v>0</v>
      </c>
      <c r="J143" s="19" t="e">
        <f t="shared" si="7"/>
        <v>#DIV/0!</v>
      </c>
    </row>
    <row r="144" spans="1:10" ht="51" x14ac:dyDescent="0.2">
      <c r="A144" s="15" t="s">
        <v>405</v>
      </c>
      <c r="B144" s="15" t="s">
        <v>406</v>
      </c>
      <c r="C144" s="15" t="s">
        <v>31</v>
      </c>
      <c r="D144" s="15" t="s">
        <v>407</v>
      </c>
      <c r="E144" s="16" t="s">
        <v>26</v>
      </c>
      <c r="F144" s="17">
        <v>2</v>
      </c>
      <c r="G144" s="18"/>
      <c r="H144" s="18"/>
      <c r="I144" s="18">
        <f t="shared" si="6"/>
        <v>0</v>
      </c>
      <c r="J144" s="19" t="e">
        <f t="shared" si="7"/>
        <v>#DIV/0!</v>
      </c>
    </row>
    <row r="145" spans="1:10" ht="38.25" x14ac:dyDescent="0.2">
      <c r="A145" s="15" t="s">
        <v>408</v>
      </c>
      <c r="B145" s="15" t="s">
        <v>409</v>
      </c>
      <c r="C145" s="15" t="s">
        <v>31</v>
      </c>
      <c r="D145" s="15" t="s">
        <v>410</v>
      </c>
      <c r="E145" s="16" t="s">
        <v>26</v>
      </c>
      <c r="F145" s="17">
        <v>1</v>
      </c>
      <c r="G145" s="18"/>
      <c r="H145" s="18"/>
      <c r="I145" s="18">
        <f t="shared" si="6"/>
        <v>0</v>
      </c>
      <c r="J145" s="19" t="e">
        <f t="shared" si="7"/>
        <v>#DIV/0!</v>
      </c>
    </row>
    <row r="146" spans="1:10" x14ac:dyDescent="0.2">
      <c r="A146" s="10" t="s">
        <v>411</v>
      </c>
      <c r="B146" s="10" t="s">
        <v>17</v>
      </c>
      <c r="C146" s="10"/>
      <c r="D146" s="10" t="s">
        <v>412</v>
      </c>
      <c r="E146" s="11"/>
      <c r="F146" s="12">
        <v>1</v>
      </c>
      <c r="G146" s="12"/>
      <c r="H146" s="13"/>
      <c r="I146" s="13"/>
      <c r="J146" s="14"/>
    </row>
    <row r="147" spans="1:10" ht="25.5" x14ac:dyDescent="0.2">
      <c r="A147" s="15" t="s">
        <v>413</v>
      </c>
      <c r="B147" s="15" t="s">
        <v>414</v>
      </c>
      <c r="C147" s="15" t="s">
        <v>31</v>
      </c>
      <c r="D147" s="15" t="s">
        <v>415</v>
      </c>
      <c r="E147" s="16" t="s">
        <v>26</v>
      </c>
      <c r="F147" s="17">
        <v>72</v>
      </c>
      <c r="G147" s="18"/>
      <c r="H147" s="18"/>
      <c r="I147" s="18">
        <f t="shared" si="6"/>
        <v>0</v>
      </c>
      <c r="J147" s="19" t="e">
        <f t="shared" si="7"/>
        <v>#DIV/0!</v>
      </c>
    </row>
    <row r="148" spans="1:10" ht="25.5" x14ac:dyDescent="0.2">
      <c r="A148" s="15" t="s">
        <v>416</v>
      </c>
      <c r="B148" s="15" t="s">
        <v>417</v>
      </c>
      <c r="C148" s="15" t="s">
        <v>31</v>
      </c>
      <c r="D148" s="15" t="s">
        <v>418</v>
      </c>
      <c r="E148" s="16" t="s">
        <v>26</v>
      </c>
      <c r="F148" s="17">
        <v>35</v>
      </c>
      <c r="G148" s="18"/>
      <c r="H148" s="18"/>
      <c r="I148" s="18">
        <f t="shared" si="6"/>
        <v>0</v>
      </c>
      <c r="J148" s="19" t="e">
        <f t="shared" si="7"/>
        <v>#DIV/0!</v>
      </c>
    </row>
    <row r="149" spans="1:10" x14ac:dyDescent="0.2">
      <c r="A149" s="10" t="s">
        <v>419</v>
      </c>
      <c r="B149" s="10" t="s">
        <v>17</v>
      </c>
      <c r="C149" s="10"/>
      <c r="D149" s="10" t="s">
        <v>420</v>
      </c>
      <c r="E149" s="11"/>
      <c r="F149" s="12">
        <v>1</v>
      </c>
      <c r="G149" s="12"/>
      <c r="H149" s="13"/>
      <c r="I149" s="13"/>
      <c r="J149" s="14"/>
    </row>
    <row r="150" spans="1:10" ht="76.5" x14ac:dyDescent="0.2">
      <c r="A150" s="15" t="s">
        <v>421</v>
      </c>
      <c r="B150" s="15" t="s">
        <v>422</v>
      </c>
      <c r="C150" s="15" t="s">
        <v>88</v>
      </c>
      <c r="D150" s="15" t="s">
        <v>423</v>
      </c>
      <c r="E150" s="16" t="s">
        <v>97</v>
      </c>
      <c r="F150" s="17">
        <v>105</v>
      </c>
      <c r="G150" s="18"/>
      <c r="H150" s="18"/>
      <c r="I150" s="18">
        <f t="shared" si="6"/>
        <v>0</v>
      </c>
      <c r="J150" s="19" t="e">
        <f t="shared" si="7"/>
        <v>#DIV/0!</v>
      </c>
    </row>
    <row r="151" spans="1:10" x14ac:dyDescent="0.2">
      <c r="A151" s="15" t="s">
        <v>424</v>
      </c>
      <c r="B151" s="15" t="s">
        <v>425</v>
      </c>
      <c r="C151" s="15" t="s">
        <v>24</v>
      </c>
      <c r="D151" s="15" t="s">
        <v>426</v>
      </c>
      <c r="E151" s="16" t="s">
        <v>97</v>
      </c>
      <c r="F151" s="17">
        <v>534</v>
      </c>
      <c r="G151" s="18"/>
      <c r="H151" s="18"/>
      <c r="I151" s="18">
        <f t="shared" si="6"/>
        <v>0</v>
      </c>
      <c r="J151" s="19" t="e">
        <f t="shared" si="7"/>
        <v>#DIV/0!</v>
      </c>
    </row>
    <row r="152" spans="1:10" x14ac:dyDescent="0.2">
      <c r="A152" s="15" t="s">
        <v>427</v>
      </c>
      <c r="B152" s="15" t="s">
        <v>428</v>
      </c>
      <c r="C152" s="15" t="s">
        <v>109</v>
      </c>
      <c r="D152" s="15" t="s">
        <v>429</v>
      </c>
      <c r="E152" s="16" t="s">
        <v>26</v>
      </c>
      <c r="F152" s="17">
        <v>85</v>
      </c>
      <c r="G152" s="18"/>
      <c r="H152" s="18"/>
      <c r="I152" s="18">
        <f t="shared" si="6"/>
        <v>0</v>
      </c>
      <c r="J152" s="19" t="e">
        <f t="shared" si="7"/>
        <v>#DIV/0!</v>
      </c>
    </row>
    <row r="153" spans="1:10" x14ac:dyDescent="0.2">
      <c r="A153" s="15" t="s">
        <v>430</v>
      </c>
      <c r="B153" s="15" t="s">
        <v>431</v>
      </c>
      <c r="C153" s="15" t="s">
        <v>24</v>
      </c>
      <c r="D153" s="15" t="s">
        <v>432</v>
      </c>
      <c r="E153" s="16" t="s">
        <v>26</v>
      </c>
      <c r="F153" s="17">
        <v>98</v>
      </c>
      <c r="G153" s="18"/>
      <c r="H153" s="18"/>
      <c r="I153" s="18">
        <f t="shared" si="6"/>
        <v>0</v>
      </c>
      <c r="J153" s="19" t="e">
        <f t="shared" si="7"/>
        <v>#DIV/0!</v>
      </c>
    </row>
    <row r="154" spans="1:10" ht="63.75" x14ac:dyDescent="0.2">
      <c r="A154" s="15" t="s">
        <v>433</v>
      </c>
      <c r="B154" s="15" t="s">
        <v>434</v>
      </c>
      <c r="C154" s="15" t="s">
        <v>88</v>
      </c>
      <c r="D154" s="15" t="s">
        <v>435</v>
      </c>
      <c r="E154" s="16" t="s">
        <v>97</v>
      </c>
      <c r="F154" s="17">
        <v>12</v>
      </c>
      <c r="G154" s="18"/>
      <c r="H154" s="18"/>
      <c r="I154" s="18">
        <f t="shared" si="6"/>
        <v>0</v>
      </c>
      <c r="J154" s="19" t="e">
        <f t="shared" si="7"/>
        <v>#DIV/0!</v>
      </c>
    </row>
    <row r="155" spans="1:10" x14ac:dyDescent="0.2">
      <c r="A155" s="15" t="s">
        <v>436</v>
      </c>
      <c r="B155" s="15" t="s">
        <v>437</v>
      </c>
      <c r="C155" s="15" t="s">
        <v>88</v>
      </c>
      <c r="D155" s="15" t="s">
        <v>438</v>
      </c>
      <c r="E155" s="16" t="s">
        <v>26</v>
      </c>
      <c r="F155" s="17">
        <v>3</v>
      </c>
      <c r="G155" s="18"/>
      <c r="H155" s="18"/>
      <c r="I155" s="18">
        <f t="shared" si="6"/>
        <v>0</v>
      </c>
      <c r="J155" s="19" t="e">
        <f t="shared" si="7"/>
        <v>#DIV/0!</v>
      </c>
    </row>
    <row r="156" spans="1:10" ht="51" x14ac:dyDescent="0.2">
      <c r="A156" s="15" t="s">
        <v>439</v>
      </c>
      <c r="B156" s="15" t="s">
        <v>440</v>
      </c>
      <c r="C156" s="15" t="s">
        <v>88</v>
      </c>
      <c r="D156" s="15" t="s">
        <v>441</v>
      </c>
      <c r="E156" s="16" t="s">
        <v>97</v>
      </c>
      <c r="F156" s="17">
        <v>20</v>
      </c>
      <c r="G156" s="18"/>
      <c r="H156" s="18"/>
      <c r="I156" s="18">
        <f t="shared" si="6"/>
        <v>0</v>
      </c>
      <c r="J156" s="19" t="e">
        <f t="shared" si="7"/>
        <v>#DIV/0!</v>
      </c>
    </row>
    <row r="157" spans="1:10" x14ac:dyDescent="0.2">
      <c r="A157" s="15" t="s">
        <v>442</v>
      </c>
      <c r="B157" s="15" t="s">
        <v>443</v>
      </c>
      <c r="C157" s="15" t="s">
        <v>24</v>
      </c>
      <c r="D157" s="15" t="s">
        <v>444</v>
      </c>
      <c r="E157" s="16" t="s">
        <v>26</v>
      </c>
      <c r="F157" s="17">
        <v>83</v>
      </c>
      <c r="G157" s="18"/>
      <c r="H157" s="18"/>
      <c r="I157" s="18">
        <f t="shared" si="6"/>
        <v>0</v>
      </c>
      <c r="J157" s="19" t="e">
        <f t="shared" si="7"/>
        <v>#DIV/0!</v>
      </c>
    </row>
    <row r="158" spans="1:10" x14ac:dyDescent="0.2">
      <c r="A158" s="10" t="s">
        <v>445</v>
      </c>
      <c r="B158" s="10" t="s">
        <v>17</v>
      </c>
      <c r="C158" s="10"/>
      <c r="D158" s="10" t="s">
        <v>446</v>
      </c>
      <c r="E158" s="11"/>
      <c r="F158" s="12">
        <v>1</v>
      </c>
      <c r="G158" s="12"/>
      <c r="H158" s="13"/>
      <c r="I158" s="13"/>
      <c r="J158" s="14"/>
    </row>
    <row r="159" spans="1:10" ht="38.25" x14ac:dyDescent="0.2">
      <c r="A159" s="15" t="s">
        <v>447</v>
      </c>
      <c r="B159" s="15" t="s">
        <v>448</v>
      </c>
      <c r="C159" s="15" t="s">
        <v>31</v>
      </c>
      <c r="D159" s="15" t="s">
        <v>449</v>
      </c>
      <c r="E159" s="16" t="s">
        <v>97</v>
      </c>
      <c r="F159" s="17">
        <v>1500</v>
      </c>
      <c r="G159" s="18"/>
      <c r="H159" s="18"/>
      <c r="I159" s="18">
        <f t="shared" ref="I159:I218" si="8">H159*F159</f>
        <v>0</v>
      </c>
      <c r="J159" s="19" t="e">
        <f t="shared" ref="J159:J218" si="9">I159/$H$357</f>
        <v>#DIV/0!</v>
      </c>
    </row>
    <row r="160" spans="1:10" ht="38.25" x14ac:dyDescent="0.2">
      <c r="A160" s="15" t="s">
        <v>450</v>
      </c>
      <c r="B160" s="15" t="s">
        <v>451</v>
      </c>
      <c r="C160" s="15" t="s">
        <v>31</v>
      </c>
      <c r="D160" s="15" t="s">
        <v>452</v>
      </c>
      <c r="E160" s="16" t="s">
        <v>97</v>
      </c>
      <c r="F160" s="17">
        <v>8500</v>
      </c>
      <c r="G160" s="18"/>
      <c r="H160" s="18"/>
      <c r="I160" s="18">
        <f t="shared" si="8"/>
        <v>0</v>
      </c>
      <c r="J160" s="19" t="e">
        <f t="shared" si="9"/>
        <v>#DIV/0!</v>
      </c>
    </row>
    <row r="161" spans="1:10" ht="38.25" x14ac:dyDescent="0.2">
      <c r="A161" s="15" t="s">
        <v>453</v>
      </c>
      <c r="B161" s="15" t="s">
        <v>454</v>
      </c>
      <c r="C161" s="15" t="s">
        <v>31</v>
      </c>
      <c r="D161" s="15" t="s">
        <v>455</v>
      </c>
      <c r="E161" s="16" t="s">
        <v>97</v>
      </c>
      <c r="F161" s="17">
        <v>520</v>
      </c>
      <c r="G161" s="18"/>
      <c r="H161" s="18"/>
      <c r="I161" s="18">
        <f t="shared" si="8"/>
        <v>0</v>
      </c>
      <c r="J161" s="19" t="e">
        <f t="shared" si="9"/>
        <v>#DIV/0!</v>
      </c>
    </row>
    <row r="162" spans="1:10" ht="25.5" x14ac:dyDescent="0.2">
      <c r="A162" s="15" t="s">
        <v>456</v>
      </c>
      <c r="B162" s="15" t="s">
        <v>457</v>
      </c>
      <c r="C162" s="15" t="s">
        <v>31</v>
      </c>
      <c r="D162" s="15" t="s">
        <v>458</v>
      </c>
      <c r="E162" s="16" t="s">
        <v>97</v>
      </c>
      <c r="F162" s="17">
        <v>250</v>
      </c>
      <c r="G162" s="18"/>
      <c r="H162" s="18"/>
      <c r="I162" s="18">
        <f t="shared" si="8"/>
        <v>0</v>
      </c>
      <c r="J162" s="19" t="e">
        <f t="shared" si="9"/>
        <v>#DIV/0!</v>
      </c>
    </row>
    <row r="163" spans="1:10" ht="38.25" x14ac:dyDescent="0.2">
      <c r="A163" s="15" t="s">
        <v>459</v>
      </c>
      <c r="B163" s="15" t="s">
        <v>460</v>
      </c>
      <c r="C163" s="15" t="s">
        <v>31</v>
      </c>
      <c r="D163" s="15" t="s">
        <v>461</v>
      </c>
      <c r="E163" s="16" t="s">
        <v>97</v>
      </c>
      <c r="F163" s="17">
        <v>80</v>
      </c>
      <c r="G163" s="18"/>
      <c r="H163" s="18"/>
      <c r="I163" s="18">
        <f t="shared" si="8"/>
        <v>0</v>
      </c>
      <c r="J163" s="19" t="e">
        <f t="shared" si="9"/>
        <v>#DIV/0!</v>
      </c>
    </row>
    <row r="164" spans="1:10" ht="38.25" x14ac:dyDescent="0.2">
      <c r="A164" s="15" t="s">
        <v>462</v>
      </c>
      <c r="B164" s="15" t="s">
        <v>463</v>
      </c>
      <c r="C164" s="15" t="s">
        <v>31</v>
      </c>
      <c r="D164" s="15" t="s">
        <v>464</v>
      </c>
      <c r="E164" s="16" t="s">
        <v>97</v>
      </c>
      <c r="F164" s="17">
        <v>50</v>
      </c>
      <c r="G164" s="18"/>
      <c r="H164" s="18"/>
      <c r="I164" s="18">
        <f t="shared" si="8"/>
        <v>0</v>
      </c>
      <c r="J164" s="19" t="e">
        <f t="shared" si="9"/>
        <v>#DIV/0!</v>
      </c>
    </row>
    <row r="165" spans="1:10" ht="38.25" x14ac:dyDescent="0.2">
      <c r="A165" s="15" t="s">
        <v>465</v>
      </c>
      <c r="B165" s="15" t="s">
        <v>466</v>
      </c>
      <c r="C165" s="15" t="s">
        <v>31</v>
      </c>
      <c r="D165" s="15" t="s">
        <v>467</v>
      </c>
      <c r="E165" s="16" t="s">
        <v>97</v>
      </c>
      <c r="F165" s="17">
        <v>120</v>
      </c>
      <c r="G165" s="18"/>
      <c r="H165" s="18"/>
      <c r="I165" s="18">
        <f t="shared" si="8"/>
        <v>0</v>
      </c>
      <c r="J165" s="19" t="e">
        <f t="shared" si="9"/>
        <v>#DIV/0!</v>
      </c>
    </row>
    <row r="166" spans="1:10" ht="38.25" x14ac:dyDescent="0.2">
      <c r="A166" s="15" t="s">
        <v>468</v>
      </c>
      <c r="B166" s="15" t="s">
        <v>469</v>
      </c>
      <c r="C166" s="15" t="s">
        <v>31</v>
      </c>
      <c r="D166" s="15" t="s">
        <v>470</v>
      </c>
      <c r="E166" s="16" t="s">
        <v>97</v>
      </c>
      <c r="F166" s="17">
        <v>75</v>
      </c>
      <c r="G166" s="18"/>
      <c r="H166" s="18"/>
      <c r="I166" s="18">
        <f t="shared" si="8"/>
        <v>0</v>
      </c>
      <c r="J166" s="19" t="e">
        <f t="shared" si="9"/>
        <v>#DIV/0!</v>
      </c>
    </row>
    <row r="167" spans="1:10" ht="38.25" x14ac:dyDescent="0.2">
      <c r="A167" s="15" t="s">
        <v>471</v>
      </c>
      <c r="B167" s="15" t="s">
        <v>472</v>
      </c>
      <c r="C167" s="15" t="s">
        <v>31</v>
      </c>
      <c r="D167" s="15" t="s">
        <v>473</v>
      </c>
      <c r="E167" s="16" t="s">
        <v>97</v>
      </c>
      <c r="F167" s="17">
        <v>200</v>
      </c>
      <c r="G167" s="18"/>
      <c r="H167" s="18"/>
      <c r="I167" s="18">
        <f t="shared" si="8"/>
        <v>0</v>
      </c>
      <c r="J167" s="19" t="e">
        <f t="shared" si="9"/>
        <v>#DIV/0!</v>
      </c>
    </row>
    <row r="168" spans="1:10" x14ac:dyDescent="0.2">
      <c r="A168" s="10" t="s">
        <v>474</v>
      </c>
      <c r="B168" s="10" t="s">
        <v>17</v>
      </c>
      <c r="C168" s="10"/>
      <c r="D168" s="10" t="s">
        <v>475</v>
      </c>
      <c r="E168" s="11"/>
      <c r="F168" s="12">
        <v>1</v>
      </c>
      <c r="G168" s="12"/>
      <c r="H168" s="13"/>
      <c r="I168" s="13"/>
      <c r="J168" s="14"/>
    </row>
    <row r="169" spans="1:10" x14ac:dyDescent="0.2">
      <c r="A169" s="10" t="s">
        <v>476</v>
      </c>
      <c r="B169" s="10" t="s">
        <v>17</v>
      </c>
      <c r="C169" s="10"/>
      <c r="D169" s="10" t="s">
        <v>477</v>
      </c>
      <c r="E169" s="11"/>
      <c r="F169" s="12">
        <v>1</v>
      </c>
      <c r="G169" s="12"/>
      <c r="H169" s="13"/>
      <c r="I169" s="13"/>
      <c r="J169" s="14"/>
    </row>
    <row r="170" spans="1:10" ht="38.25" x14ac:dyDescent="0.2">
      <c r="A170" s="15" t="s">
        <v>478</v>
      </c>
      <c r="B170" s="15" t="s">
        <v>479</v>
      </c>
      <c r="C170" s="15" t="s">
        <v>31</v>
      </c>
      <c r="D170" s="15" t="s">
        <v>480</v>
      </c>
      <c r="E170" s="16" t="s">
        <v>26</v>
      </c>
      <c r="F170" s="17">
        <v>1</v>
      </c>
      <c r="G170" s="18"/>
      <c r="H170" s="18"/>
      <c r="I170" s="18">
        <f t="shared" si="8"/>
        <v>0</v>
      </c>
      <c r="J170" s="19" t="e">
        <f t="shared" si="9"/>
        <v>#DIV/0!</v>
      </c>
    </row>
    <row r="171" spans="1:10" ht="25.5" x14ac:dyDescent="0.2">
      <c r="A171" s="15" t="s">
        <v>481</v>
      </c>
      <c r="B171" s="15" t="s">
        <v>482</v>
      </c>
      <c r="C171" s="15" t="s">
        <v>483</v>
      </c>
      <c r="D171" s="15" t="s">
        <v>484</v>
      </c>
      <c r="E171" s="16" t="s">
        <v>485</v>
      </c>
      <c r="F171" s="17">
        <v>1</v>
      </c>
      <c r="G171" s="18"/>
      <c r="H171" s="18"/>
      <c r="I171" s="18">
        <f t="shared" si="8"/>
        <v>0</v>
      </c>
      <c r="J171" s="19" t="e">
        <f t="shared" si="9"/>
        <v>#DIV/0!</v>
      </c>
    </row>
    <row r="172" spans="1:10" ht="38.25" x14ac:dyDescent="0.2">
      <c r="A172" s="15" t="s">
        <v>486</v>
      </c>
      <c r="B172" s="15" t="s">
        <v>487</v>
      </c>
      <c r="C172" s="15" t="s">
        <v>218</v>
      </c>
      <c r="D172" s="15" t="s">
        <v>488</v>
      </c>
      <c r="E172" s="16" t="s">
        <v>397</v>
      </c>
      <c r="F172" s="17">
        <v>4</v>
      </c>
      <c r="G172" s="18"/>
      <c r="H172" s="18"/>
      <c r="I172" s="18">
        <f t="shared" si="8"/>
        <v>0</v>
      </c>
      <c r="J172" s="19" t="e">
        <f t="shared" si="9"/>
        <v>#DIV/0!</v>
      </c>
    </row>
    <row r="173" spans="1:10" ht="38.25" x14ac:dyDescent="0.2">
      <c r="A173" s="15" t="s">
        <v>489</v>
      </c>
      <c r="B173" s="15" t="s">
        <v>490</v>
      </c>
      <c r="C173" s="15" t="s">
        <v>218</v>
      </c>
      <c r="D173" s="15" t="s">
        <v>491</v>
      </c>
      <c r="E173" s="16" t="s">
        <v>397</v>
      </c>
      <c r="F173" s="17">
        <v>2</v>
      </c>
      <c r="G173" s="18"/>
      <c r="H173" s="18"/>
      <c r="I173" s="18">
        <f t="shared" si="8"/>
        <v>0</v>
      </c>
      <c r="J173" s="19" t="e">
        <f t="shared" si="9"/>
        <v>#DIV/0!</v>
      </c>
    </row>
    <row r="174" spans="1:10" ht="38.25" x14ac:dyDescent="0.2">
      <c r="A174" s="15" t="s">
        <v>492</v>
      </c>
      <c r="B174" s="15" t="s">
        <v>493</v>
      </c>
      <c r="C174" s="15" t="s">
        <v>218</v>
      </c>
      <c r="D174" s="15" t="s">
        <v>494</v>
      </c>
      <c r="E174" s="16" t="s">
        <v>397</v>
      </c>
      <c r="F174" s="17">
        <v>1</v>
      </c>
      <c r="G174" s="18"/>
      <c r="H174" s="18"/>
      <c r="I174" s="18">
        <f t="shared" si="8"/>
        <v>0</v>
      </c>
      <c r="J174" s="19" t="e">
        <f t="shared" si="9"/>
        <v>#DIV/0!</v>
      </c>
    </row>
    <row r="175" spans="1:10" x14ac:dyDescent="0.2">
      <c r="A175" s="15" t="s">
        <v>495</v>
      </c>
      <c r="B175" s="15" t="s">
        <v>496</v>
      </c>
      <c r="C175" s="15" t="s">
        <v>222</v>
      </c>
      <c r="D175" s="15" t="s">
        <v>497</v>
      </c>
      <c r="E175" s="16" t="s">
        <v>397</v>
      </c>
      <c r="F175" s="17">
        <v>1</v>
      </c>
      <c r="G175" s="18"/>
      <c r="H175" s="18"/>
      <c r="I175" s="18">
        <f t="shared" si="8"/>
        <v>0</v>
      </c>
      <c r="J175" s="19" t="e">
        <f t="shared" si="9"/>
        <v>#DIV/0!</v>
      </c>
    </row>
    <row r="176" spans="1:10" x14ac:dyDescent="0.2">
      <c r="A176" s="15" t="s">
        <v>498</v>
      </c>
      <c r="B176" s="15" t="s">
        <v>499</v>
      </c>
      <c r="C176" s="15" t="s">
        <v>222</v>
      </c>
      <c r="D176" s="15" t="s">
        <v>500</v>
      </c>
      <c r="E176" s="16" t="s">
        <v>397</v>
      </c>
      <c r="F176" s="17">
        <v>1</v>
      </c>
      <c r="G176" s="18"/>
      <c r="H176" s="18"/>
      <c r="I176" s="18">
        <f t="shared" si="8"/>
        <v>0</v>
      </c>
      <c r="J176" s="19" t="e">
        <f t="shared" si="9"/>
        <v>#DIV/0!</v>
      </c>
    </row>
    <row r="177" spans="1:10" x14ac:dyDescent="0.2">
      <c r="A177" s="10" t="s">
        <v>501</v>
      </c>
      <c r="B177" s="10" t="s">
        <v>17</v>
      </c>
      <c r="C177" s="10"/>
      <c r="D177" s="10" t="s">
        <v>502</v>
      </c>
      <c r="E177" s="11"/>
      <c r="F177" s="12">
        <v>1</v>
      </c>
      <c r="G177" s="12"/>
      <c r="H177" s="13"/>
      <c r="I177" s="13"/>
      <c r="J177" s="14"/>
    </row>
    <row r="178" spans="1:10" ht="25.5" x14ac:dyDescent="0.2">
      <c r="A178" s="15" t="s">
        <v>503</v>
      </c>
      <c r="B178" s="15" t="s">
        <v>479</v>
      </c>
      <c r="C178" s="15" t="s">
        <v>31</v>
      </c>
      <c r="D178" s="15" t="s">
        <v>504</v>
      </c>
      <c r="E178" s="16" t="s">
        <v>26</v>
      </c>
      <c r="F178" s="17">
        <v>1</v>
      </c>
      <c r="G178" s="18"/>
      <c r="H178" s="18"/>
      <c r="I178" s="18">
        <f t="shared" si="8"/>
        <v>0</v>
      </c>
      <c r="J178" s="19" t="e">
        <f t="shared" si="9"/>
        <v>#DIV/0!</v>
      </c>
    </row>
    <row r="179" spans="1:10" x14ac:dyDescent="0.2">
      <c r="A179" s="15" t="s">
        <v>505</v>
      </c>
      <c r="B179" s="15" t="s">
        <v>506</v>
      </c>
      <c r="C179" s="15" t="s">
        <v>361</v>
      </c>
      <c r="D179" s="15" t="s">
        <v>507</v>
      </c>
      <c r="E179" s="16" t="s">
        <v>26</v>
      </c>
      <c r="F179" s="17">
        <v>4</v>
      </c>
      <c r="G179" s="18"/>
      <c r="H179" s="18"/>
      <c r="I179" s="18">
        <f t="shared" si="8"/>
        <v>0</v>
      </c>
      <c r="J179" s="19" t="e">
        <f t="shared" si="9"/>
        <v>#DIV/0!</v>
      </c>
    </row>
    <row r="180" spans="1:10" ht="25.5" x14ac:dyDescent="0.2">
      <c r="A180" s="15" t="s">
        <v>508</v>
      </c>
      <c r="B180" s="15" t="s">
        <v>509</v>
      </c>
      <c r="C180" s="15" t="s">
        <v>31</v>
      </c>
      <c r="D180" s="15" t="s">
        <v>510</v>
      </c>
      <c r="E180" s="16" t="s">
        <v>26</v>
      </c>
      <c r="F180" s="17">
        <v>10</v>
      </c>
      <c r="G180" s="18"/>
      <c r="H180" s="18"/>
      <c r="I180" s="18">
        <f t="shared" si="8"/>
        <v>0</v>
      </c>
      <c r="J180" s="19" t="e">
        <f t="shared" si="9"/>
        <v>#DIV/0!</v>
      </c>
    </row>
    <row r="181" spans="1:10" ht="25.5" x14ac:dyDescent="0.2">
      <c r="A181" s="15" t="s">
        <v>511</v>
      </c>
      <c r="B181" s="15" t="s">
        <v>512</v>
      </c>
      <c r="C181" s="15" t="s">
        <v>31</v>
      </c>
      <c r="D181" s="15" t="s">
        <v>513</v>
      </c>
      <c r="E181" s="16" t="s">
        <v>26</v>
      </c>
      <c r="F181" s="17">
        <v>5</v>
      </c>
      <c r="G181" s="18"/>
      <c r="H181" s="18"/>
      <c r="I181" s="18">
        <f t="shared" si="8"/>
        <v>0</v>
      </c>
      <c r="J181" s="19" t="e">
        <f t="shared" si="9"/>
        <v>#DIV/0!</v>
      </c>
    </row>
    <row r="182" spans="1:10" ht="25.5" x14ac:dyDescent="0.2">
      <c r="A182" s="15" t="s">
        <v>514</v>
      </c>
      <c r="B182" s="15" t="s">
        <v>515</v>
      </c>
      <c r="C182" s="15" t="s">
        <v>31</v>
      </c>
      <c r="D182" s="15" t="s">
        <v>516</v>
      </c>
      <c r="E182" s="16" t="s">
        <v>26</v>
      </c>
      <c r="F182" s="17">
        <v>3</v>
      </c>
      <c r="G182" s="18"/>
      <c r="H182" s="18"/>
      <c r="I182" s="18">
        <f t="shared" si="8"/>
        <v>0</v>
      </c>
      <c r="J182" s="19" t="e">
        <f t="shared" si="9"/>
        <v>#DIV/0!</v>
      </c>
    </row>
    <row r="183" spans="1:10" ht="25.5" x14ac:dyDescent="0.2">
      <c r="A183" s="15" t="s">
        <v>517</v>
      </c>
      <c r="B183" s="15" t="s">
        <v>518</v>
      </c>
      <c r="C183" s="15" t="s">
        <v>31</v>
      </c>
      <c r="D183" s="15" t="s">
        <v>519</v>
      </c>
      <c r="E183" s="16" t="s">
        <v>26</v>
      </c>
      <c r="F183" s="17">
        <v>4</v>
      </c>
      <c r="G183" s="18"/>
      <c r="H183" s="18"/>
      <c r="I183" s="18">
        <f t="shared" si="8"/>
        <v>0</v>
      </c>
      <c r="J183" s="19" t="e">
        <f t="shared" si="9"/>
        <v>#DIV/0!</v>
      </c>
    </row>
    <row r="184" spans="1:10" ht="25.5" x14ac:dyDescent="0.2">
      <c r="A184" s="15" t="s">
        <v>520</v>
      </c>
      <c r="B184" s="15" t="s">
        <v>521</v>
      </c>
      <c r="C184" s="15" t="s">
        <v>31</v>
      </c>
      <c r="D184" s="15" t="s">
        <v>522</v>
      </c>
      <c r="E184" s="16" t="s">
        <v>26</v>
      </c>
      <c r="F184" s="17">
        <v>1</v>
      </c>
      <c r="G184" s="18"/>
      <c r="H184" s="18"/>
      <c r="I184" s="18">
        <f t="shared" si="8"/>
        <v>0</v>
      </c>
      <c r="J184" s="19" t="e">
        <f t="shared" si="9"/>
        <v>#DIV/0!</v>
      </c>
    </row>
    <row r="185" spans="1:10" ht="38.25" x14ac:dyDescent="0.2">
      <c r="A185" s="15" t="s">
        <v>523</v>
      </c>
      <c r="B185" s="15" t="s">
        <v>524</v>
      </c>
      <c r="C185" s="15" t="s">
        <v>525</v>
      </c>
      <c r="D185" s="15" t="s">
        <v>526</v>
      </c>
      <c r="E185" s="16" t="s">
        <v>26</v>
      </c>
      <c r="F185" s="17">
        <v>1</v>
      </c>
      <c r="G185" s="18"/>
      <c r="H185" s="18"/>
      <c r="I185" s="18">
        <f t="shared" si="8"/>
        <v>0</v>
      </c>
      <c r="J185" s="19" t="e">
        <f t="shared" si="9"/>
        <v>#DIV/0!</v>
      </c>
    </row>
    <row r="186" spans="1:10" x14ac:dyDescent="0.2">
      <c r="A186" s="15" t="s">
        <v>527</v>
      </c>
      <c r="B186" s="15" t="s">
        <v>528</v>
      </c>
      <c r="C186" s="15" t="s">
        <v>24</v>
      </c>
      <c r="D186" s="15" t="s">
        <v>529</v>
      </c>
      <c r="E186" s="16" t="s">
        <v>26</v>
      </c>
      <c r="F186" s="17">
        <v>1</v>
      </c>
      <c r="G186" s="18"/>
      <c r="H186" s="18"/>
      <c r="I186" s="18">
        <f t="shared" si="8"/>
        <v>0</v>
      </c>
      <c r="J186" s="19" t="e">
        <f t="shared" si="9"/>
        <v>#DIV/0!</v>
      </c>
    </row>
    <row r="187" spans="1:10" x14ac:dyDescent="0.2">
      <c r="A187" s="10" t="s">
        <v>530</v>
      </c>
      <c r="B187" s="10" t="s">
        <v>17</v>
      </c>
      <c r="C187" s="10"/>
      <c r="D187" s="10" t="s">
        <v>531</v>
      </c>
      <c r="E187" s="11"/>
      <c r="F187" s="12">
        <v>1</v>
      </c>
      <c r="G187" s="12"/>
      <c r="H187" s="13"/>
      <c r="I187" s="13"/>
      <c r="J187" s="14"/>
    </row>
    <row r="188" spans="1:10" ht="25.5" x14ac:dyDescent="0.2">
      <c r="A188" s="15" t="s">
        <v>532</v>
      </c>
      <c r="B188" s="15" t="s">
        <v>479</v>
      </c>
      <c r="C188" s="15" t="s">
        <v>31</v>
      </c>
      <c r="D188" s="15" t="s">
        <v>533</v>
      </c>
      <c r="E188" s="16" t="s">
        <v>26</v>
      </c>
      <c r="F188" s="17">
        <v>1</v>
      </c>
      <c r="G188" s="18"/>
      <c r="H188" s="18"/>
      <c r="I188" s="18">
        <f t="shared" si="8"/>
        <v>0</v>
      </c>
      <c r="J188" s="19" t="e">
        <f t="shared" si="9"/>
        <v>#DIV/0!</v>
      </c>
    </row>
    <row r="189" spans="1:10" x14ac:dyDescent="0.2">
      <c r="A189" s="15" t="s">
        <v>534</v>
      </c>
      <c r="B189" s="15" t="s">
        <v>528</v>
      </c>
      <c r="C189" s="15" t="s">
        <v>24</v>
      </c>
      <c r="D189" s="15" t="s">
        <v>529</v>
      </c>
      <c r="E189" s="16" t="s">
        <v>26</v>
      </c>
      <c r="F189" s="17">
        <v>1</v>
      </c>
      <c r="G189" s="18"/>
      <c r="H189" s="18"/>
      <c r="I189" s="18">
        <f t="shared" si="8"/>
        <v>0</v>
      </c>
      <c r="J189" s="19" t="e">
        <f t="shared" si="9"/>
        <v>#DIV/0!</v>
      </c>
    </row>
    <row r="190" spans="1:10" ht="38.25" x14ac:dyDescent="0.2">
      <c r="A190" s="15" t="s">
        <v>535</v>
      </c>
      <c r="B190" s="15" t="s">
        <v>524</v>
      </c>
      <c r="C190" s="15" t="s">
        <v>525</v>
      </c>
      <c r="D190" s="15" t="s">
        <v>526</v>
      </c>
      <c r="E190" s="16" t="s">
        <v>26</v>
      </c>
      <c r="F190" s="17">
        <v>2</v>
      </c>
      <c r="G190" s="18"/>
      <c r="H190" s="18"/>
      <c r="I190" s="18">
        <f t="shared" si="8"/>
        <v>0</v>
      </c>
      <c r="J190" s="19" t="e">
        <f t="shared" si="9"/>
        <v>#DIV/0!</v>
      </c>
    </row>
    <row r="191" spans="1:10" x14ac:dyDescent="0.2">
      <c r="A191" s="15" t="s">
        <v>536</v>
      </c>
      <c r="B191" s="15" t="s">
        <v>537</v>
      </c>
      <c r="C191" s="15" t="s">
        <v>24</v>
      </c>
      <c r="D191" s="15" t="s">
        <v>538</v>
      </c>
      <c r="E191" s="16" t="s">
        <v>26</v>
      </c>
      <c r="F191" s="17">
        <v>3</v>
      </c>
      <c r="G191" s="18"/>
      <c r="H191" s="18"/>
      <c r="I191" s="18">
        <f t="shared" si="8"/>
        <v>0</v>
      </c>
      <c r="J191" s="19" t="e">
        <f t="shared" si="9"/>
        <v>#DIV/0!</v>
      </c>
    </row>
    <row r="192" spans="1:10" x14ac:dyDescent="0.2">
      <c r="A192" s="15" t="s">
        <v>539</v>
      </c>
      <c r="B192" s="15" t="s">
        <v>540</v>
      </c>
      <c r="C192" s="15" t="s">
        <v>159</v>
      </c>
      <c r="D192" s="15" t="s">
        <v>541</v>
      </c>
      <c r="E192" s="16" t="s">
        <v>26</v>
      </c>
      <c r="F192" s="17">
        <v>1</v>
      </c>
      <c r="G192" s="18"/>
      <c r="H192" s="18"/>
      <c r="I192" s="18">
        <f t="shared" si="8"/>
        <v>0</v>
      </c>
      <c r="J192" s="19" t="e">
        <f t="shared" si="9"/>
        <v>#DIV/0!</v>
      </c>
    </row>
    <row r="193" spans="1:10" ht="25.5" x14ac:dyDescent="0.2">
      <c r="A193" s="15" t="s">
        <v>542</v>
      </c>
      <c r="B193" s="15" t="s">
        <v>543</v>
      </c>
      <c r="C193" s="15" t="s">
        <v>31</v>
      </c>
      <c r="D193" s="15" t="s">
        <v>544</v>
      </c>
      <c r="E193" s="16" t="s">
        <v>26</v>
      </c>
      <c r="F193" s="17">
        <v>1</v>
      </c>
      <c r="G193" s="18"/>
      <c r="H193" s="18"/>
      <c r="I193" s="18">
        <f t="shared" si="8"/>
        <v>0</v>
      </c>
      <c r="J193" s="19" t="e">
        <f t="shared" si="9"/>
        <v>#DIV/0!</v>
      </c>
    </row>
    <row r="194" spans="1:10" ht="25.5" x14ac:dyDescent="0.2">
      <c r="A194" s="15" t="s">
        <v>545</v>
      </c>
      <c r="B194" s="15" t="s">
        <v>546</v>
      </c>
      <c r="C194" s="15" t="s">
        <v>31</v>
      </c>
      <c r="D194" s="15" t="s">
        <v>547</v>
      </c>
      <c r="E194" s="16" t="s">
        <v>26</v>
      </c>
      <c r="F194" s="17">
        <v>2</v>
      </c>
      <c r="G194" s="18"/>
      <c r="H194" s="18"/>
      <c r="I194" s="18">
        <f t="shared" si="8"/>
        <v>0</v>
      </c>
      <c r="J194" s="19" t="e">
        <f t="shared" si="9"/>
        <v>#DIV/0!</v>
      </c>
    </row>
    <row r="195" spans="1:10" ht="25.5" x14ac:dyDescent="0.2">
      <c r="A195" s="15" t="s">
        <v>548</v>
      </c>
      <c r="B195" s="15" t="s">
        <v>512</v>
      </c>
      <c r="C195" s="15" t="s">
        <v>31</v>
      </c>
      <c r="D195" s="15" t="s">
        <v>513</v>
      </c>
      <c r="E195" s="16" t="s">
        <v>26</v>
      </c>
      <c r="F195" s="17">
        <v>1</v>
      </c>
      <c r="G195" s="18"/>
      <c r="H195" s="18"/>
      <c r="I195" s="18">
        <f t="shared" si="8"/>
        <v>0</v>
      </c>
      <c r="J195" s="19" t="e">
        <f t="shared" si="9"/>
        <v>#DIV/0!</v>
      </c>
    </row>
    <row r="196" spans="1:10" ht="25.5" x14ac:dyDescent="0.2">
      <c r="A196" s="15" t="s">
        <v>549</v>
      </c>
      <c r="B196" s="15" t="s">
        <v>515</v>
      </c>
      <c r="C196" s="15" t="s">
        <v>31</v>
      </c>
      <c r="D196" s="15" t="s">
        <v>516</v>
      </c>
      <c r="E196" s="16" t="s">
        <v>26</v>
      </c>
      <c r="F196" s="17">
        <v>11</v>
      </c>
      <c r="G196" s="18"/>
      <c r="H196" s="18"/>
      <c r="I196" s="18">
        <f t="shared" si="8"/>
        <v>0</v>
      </c>
      <c r="J196" s="19" t="e">
        <f t="shared" si="9"/>
        <v>#DIV/0!</v>
      </c>
    </row>
    <row r="197" spans="1:10" x14ac:dyDescent="0.2">
      <c r="A197" s="10" t="s">
        <v>550</v>
      </c>
      <c r="B197" s="10" t="s">
        <v>17</v>
      </c>
      <c r="C197" s="10"/>
      <c r="D197" s="10" t="s">
        <v>551</v>
      </c>
      <c r="E197" s="11"/>
      <c r="F197" s="12">
        <v>1</v>
      </c>
      <c r="G197" s="12"/>
      <c r="H197" s="13"/>
      <c r="I197" s="13"/>
      <c r="J197" s="14"/>
    </row>
    <row r="198" spans="1:10" ht="25.5" x14ac:dyDescent="0.2">
      <c r="A198" s="15" t="s">
        <v>552</v>
      </c>
      <c r="B198" s="15" t="s">
        <v>479</v>
      </c>
      <c r="C198" s="15" t="s">
        <v>31</v>
      </c>
      <c r="D198" s="15" t="s">
        <v>553</v>
      </c>
      <c r="E198" s="16" t="s">
        <v>26</v>
      </c>
      <c r="F198" s="17">
        <v>1</v>
      </c>
      <c r="G198" s="18"/>
      <c r="H198" s="18"/>
      <c r="I198" s="18">
        <f t="shared" si="8"/>
        <v>0</v>
      </c>
      <c r="J198" s="19" t="e">
        <f t="shared" si="9"/>
        <v>#DIV/0!</v>
      </c>
    </row>
    <row r="199" spans="1:10" x14ac:dyDescent="0.2">
      <c r="A199" s="15" t="s">
        <v>554</v>
      </c>
      <c r="B199" s="15" t="s">
        <v>528</v>
      </c>
      <c r="C199" s="15" t="s">
        <v>24</v>
      </c>
      <c r="D199" s="15" t="s">
        <v>529</v>
      </c>
      <c r="E199" s="16" t="s">
        <v>26</v>
      </c>
      <c r="F199" s="17">
        <v>1</v>
      </c>
      <c r="G199" s="18"/>
      <c r="H199" s="18"/>
      <c r="I199" s="18">
        <f t="shared" si="8"/>
        <v>0</v>
      </c>
      <c r="J199" s="19" t="e">
        <f t="shared" si="9"/>
        <v>#DIV/0!</v>
      </c>
    </row>
    <row r="200" spans="1:10" ht="38.25" x14ac:dyDescent="0.2">
      <c r="A200" s="15" t="s">
        <v>555</v>
      </c>
      <c r="B200" s="15" t="s">
        <v>524</v>
      </c>
      <c r="C200" s="15" t="s">
        <v>525</v>
      </c>
      <c r="D200" s="15" t="s">
        <v>526</v>
      </c>
      <c r="E200" s="16" t="s">
        <v>26</v>
      </c>
      <c r="F200" s="17">
        <v>4</v>
      </c>
      <c r="G200" s="18"/>
      <c r="H200" s="18"/>
      <c r="I200" s="18">
        <f t="shared" si="8"/>
        <v>0</v>
      </c>
      <c r="J200" s="19" t="e">
        <f t="shared" si="9"/>
        <v>#DIV/0!</v>
      </c>
    </row>
    <row r="201" spans="1:10" x14ac:dyDescent="0.2">
      <c r="A201" s="15" t="s">
        <v>556</v>
      </c>
      <c r="B201" s="15" t="s">
        <v>540</v>
      </c>
      <c r="C201" s="15" t="s">
        <v>159</v>
      </c>
      <c r="D201" s="15" t="s">
        <v>541</v>
      </c>
      <c r="E201" s="16" t="s">
        <v>26</v>
      </c>
      <c r="F201" s="17">
        <v>1</v>
      </c>
      <c r="G201" s="18"/>
      <c r="H201" s="18"/>
      <c r="I201" s="18">
        <f t="shared" si="8"/>
        <v>0</v>
      </c>
      <c r="J201" s="19" t="e">
        <f t="shared" si="9"/>
        <v>#DIV/0!</v>
      </c>
    </row>
    <row r="202" spans="1:10" x14ac:dyDescent="0.2">
      <c r="A202" s="15" t="s">
        <v>557</v>
      </c>
      <c r="B202" s="15" t="s">
        <v>537</v>
      </c>
      <c r="C202" s="15" t="s">
        <v>24</v>
      </c>
      <c r="D202" s="15" t="s">
        <v>538</v>
      </c>
      <c r="E202" s="16" t="s">
        <v>26</v>
      </c>
      <c r="F202" s="17">
        <v>4</v>
      </c>
      <c r="G202" s="18"/>
      <c r="H202" s="18"/>
      <c r="I202" s="18">
        <f t="shared" si="8"/>
        <v>0</v>
      </c>
      <c r="J202" s="19" t="e">
        <f t="shared" si="9"/>
        <v>#DIV/0!</v>
      </c>
    </row>
    <row r="203" spans="1:10" ht="25.5" x14ac:dyDescent="0.2">
      <c r="A203" s="15" t="s">
        <v>558</v>
      </c>
      <c r="B203" s="15" t="s">
        <v>559</v>
      </c>
      <c r="C203" s="15" t="s">
        <v>109</v>
      </c>
      <c r="D203" s="15" t="s">
        <v>560</v>
      </c>
      <c r="E203" s="16" t="s">
        <v>26</v>
      </c>
      <c r="F203" s="17">
        <v>4</v>
      </c>
      <c r="G203" s="18"/>
      <c r="H203" s="18"/>
      <c r="I203" s="18">
        <f t="shared" si="8"/>
        <v>0</v>
      </c>
      <c r="J203" s="19" t="e">
        <f t="shared" si="9"/>
        <v>#DIV/0!</v>
      </c>
    </row>
    <row r="204" spans="1:10" x14ac:dyDescent="0.2">
      <c r="A204" s="15" t="s">
        <v>561</v>
      </c>
      <c r="B204" s="15" t="s">
        <v>562</v>
      </c>
      <c r="C204" s="15" t="s">
        <v>24</v>
      </c>
      <c r="D204" s="15" t="s">
        <v>563</v>
      </c>
      <c r="E204" s="16" t="s">
        <v>26</v>
      </c>
      <c r="F204" s="17">
        <v>2</v>
      </c>
      <c r="G204" s="18"/>
      <c r="H204" s="18"/>
      <c r="I204" s="18">
        <f t="shared" si="8"/>
        <v>0</v>
      </c>
      <c r="J204" s="19" t="e">
        <f t="shared" si="9"/>
        <v>#DIV/0!</v>
      </c>
    </row>
    <row r="205" spans="1:10" ht="25.5" x14ac:dyDescent="0.2">
      <c r="A205" s="15" t="s">
        <v>564</v>
      </c>
      <c r="B205" s="15" t="s">
        <v>565</v>
      </c>
      <c r="C205" s="15" t="s">
        <v>31</v>
      </c>
      <c r="D205" s="15" t="s">
        <v>566</v>
      </c>
      <c r="E205" s="16" t="s">
        <v>26</v>
      </c>
      <c r="F205" s="17">
        <v>7</v>
      </c>
      <c r="G205" s="18"/>
      <c r="H205" s="18"/>
      <c r="I205" s="18">
        <f t="shared" si="8"/>
        <v>0</v>
      </c>
      <c r="J205" s="19" t="e">
        <f t="shared" si="9"/>
        <v>#DIV/0!</v>
      </c>
    </row>
    <row r="206" spans="1:10" ht="25.5" x14ac:dyDescent="0.2">
      <c r="A206" s="15" t="s">
        <v>567</v>
      </c>
      <c r="B206" s="15" t="s">
        <v>568</v>
      </c>
      <c r="C206" s="15" t="s">
        <v>31</v>
      </c>
      <c r="D206" s="15" t="s">
        <v>569</v>
      </c>
      <c r="E206" s="16" t="s">
        <v>26</v>
      </c>
      <c r="F206" s="17">
        <v>3</v>
      </c>
      <c r="G206" s="18"/>
      <c r="H206" s="18"/>
      <c r="I206" s="18">
        <f t="shared" si="8"/>
        <v>0</v>
      </c>
      <c r="J206" s="19" t="e">
        <f t="shared" si="9"/>
        <v>#DIV/0!</v>
      </c>
    </row>
    <row r="207" spans="1:10" x14ac:dyDescent="0.2">
      <c r="A207" s="15" t="s">
        <v>570</v>
      </c>
      <c r="B207" s="15" t="s">
        <v>506</v>
      </c>
      <c r="C207" s="15" t="s">
        <v>361</v>
      </c>
      <c r="D207" s="15" t="s">
        <v>507</v>
      </c>
      <c r="E207" s="16" t="s">
        <v>26</v>
      </c>
      <c r="F207" s="17">
        <v>4</v>
      </c>
      <c r="G207" s="18"/>
      <c r="H207" s="18"/>
      <c r="I207" s="18">
        <f t="shared" si="8"/>
        <v>0</v>
      </c>
      <c r="J207" s="19" t="e">
        <f t="shared" si="9"/>
        <v>#DIV/0!</v>
      </c>
    </row>
    <row r="208" spans="1:10" x14ac:dyDescent="0.2">
      <c r="A208" s="10" t="s">
        <v>571</v>
      </c>
      <c r="B208" s="10" t="s">
        <v>17</v>
      </c>
      <c r="C208" s="10"/>
      <c r="D208" s="10" t="s">
        <v>572</v>
      </c>
      <c r="E208" s="11"/>
      <c r="F208" s="12">
        <v>1</v>
      </c>
      <c r="G208" s="12"/>
      <c r="H208" s="13"/>
      <c r="I208" s="13"/>
      <c r="J208" s="14"/>
    </row>
    <row r="209" spans="1:10" ht="38.25" x14ac:dyDescent="0.2">
      <c r="A209" s="15" t="s">
        <v>573</v>
      </c>
      <c r="B209" s="15" t="s">
        <v>479</v>
      </c>
      <c r="C209" s="15" t="s">
        <v>31</v>
      </c>
      <c r="D209" s="15" t="s">
        <v>574</v>
      </c>
      <c r="E209" s="16" t="s">
        <v>26</v>
      </c>
      <c r="F209" s="17">
        <v>1</v>
      </c>
      <c r="G209" s="18"/>
      <c r="H209" s="18"/>
      <c r="I209" s="18">
        <f t="shared" si="8"/>
        <v>0</v>
      </c>
      <c r="J209" s="19" t="e">
        <f t="shared" si="9"/>
        <v>#DIV/0!</v>
      </c>
    </row>
    <row r="210" spans="1:10" x14ac:dyDescent="0.2">
      <c r="A210" s="15" t="s">
        <v>575</v>
      </c>
      <c r="B210" s="15" t="s">
        <v>576</v>
      </c>
      <c r="C210" s="15" t="s">
        <v>24</v>
      </c>
      <c r="D210" s="15" t="s">
        <v>577</v>
      </c>
      <c r="E210" s="16" t="s">
        <v>26</v>
      </c>
      <c r="F210" s="17">
        <v>1</v>
      </c>
      <c r="G210" s="18"/>
      <c r="H210" s="18"/>
      <c r="I210" s="18">
        <f t="shared" si="8"/>
        <v>0</v>
      </c>
      <c r="J210" s="19" t="e">
        <f t="shared" si="9"/>
        <v>#DIV/0!</v>
      </c>
    </row>
    <row r="211" spans="1:10" ht="25.5" x14ac:dyDescent="0.2">
      <c r="A211" s="15" t="s">
        <v>578</v>
      </c>
      <c r="B211" s="15" t="s">
        <v>579</v>
      </c>
      <c r="C211" s="15" t="s">
        <v>31</v>
      </c>
      <c r="D211" s="15" t="s">
        <v>580</v>
      </c>
      <c r="E211" s="16" t="s">
        <v>26</v>
      </c>
      <c r="F211" s="17">
        <v>1</v>
      </c>
      <c r="G211" s="18"/>
      <c r="H211" s="18"/>
      <c r="I211" s="18">
        <f t="shared" si="8"/>
        <v>0</v>
      </c>
      <c r="J211" s="19" t="e">
        <f t="shared" si="9"/>
        <v>#DIV/0!</v>
      </c>
    </row>
    <row r="212" spans="1:10" ht="25.5" x14ac:dyDescent="0.2">
      <c r="A212" s="15" t="s">
        <v>581</v>
      </c>
      <c r="B212" s="15" t="s">
        <v>546</v>
      </c>
      <c r="C212" s="15" t="s">
        <v>31</v>
      </c>
      <c r="D212" s="15" t="s">
        <v>547</v>
      </c>
      <c r="E212" s="16" t="s">
        <v>26</v>
      </c>
      <c r="F212" s="17">
        <v>5</v>
      </c>
      <c r="G212" s="18"/>
      <c r="H212" s="18"/>
      <c r="I212" s="18">
        <f t="shared" si="8"/>
        <v>0</v>
      </c>
      <c r="J212" s="19" t="e">
        <f t="shared" si="9"/>
        <v>#DIV/0!</v>
      </c>
    </row>
    <row r="213" spans="1:10" ht="25.5" x14ac:dyDescent="0.2">
      <c r="A213" s="15" t="s">
        <v>582</v>
      </c>
      <c r="B213" s="15" t="s">
        <v>583</v>
      </c>
      <c r="C213" s="15" t="s">
        <v>31</v>
      </c>
      <c r="D213" s="15" t="s">
        <v>584</v>
      </c>
      <c r="E213" s="16" t="s">
        <v>26</v>
      </c>
      <c r="F213" s="17">
        <v>4</v>
      </c>
      <c r="G213" s="18"/>
      <c r="H213" s="18"/>
      <c r="I213" s="18">
        <f t="shared" si="8"/>
        <v>0</v>
      </c>
      <c r="J213" s="19" t="e">
        <f t="shared" si="9"/>
        <v>#DIV/0!</v>
      </c>
    </row>
    <row r="214" spans="1:10" ht="25.5" x14ac:dyDescent="0.2">
      <c r="A214" s="15" t="s">
        <v>585</v>
      </c>
      <c r="B214" s="15" t="s">
        <v>586</v>
      </c>
      <c r="C214" s="15" t="s">
        <v>31</v>
      </c>
      <c r="D214" s="15" t="s">
        <v>587</v>
      </c>
      <c r="E214" s="16" t="s">
        <v>26</v>
      </c>
      <c r="F214" s="17">
        <v>1</v>
      </c>
      <c r="G214" s="18"/>
      <c r="H214" s="18"/>
      <c r="I214" s="18">
        <f t="shared" si="8"/>
        <v>0</v>
      </c>
      <c r="J214" s="19" t="e">
        <f t="shared" si="9"/>
        <v>#DIV/0!</v>
      </c>
    </row>
    <row r="215" spans="1:10" ht="25.5" x14ac:dyDescent="0.2">
      <c r="A215" s="15" t="s">
        <v>588</v>
      </c>
      <c r="B215" s="15" t="s">
        <v>589</v>
      </c>
      <c r="C215" s="15" t="s">
        <v>31</v>
      </c>
      <c r="D215" s="15" t="s">
        <v>590</v>
      </c>
      <c r="E215" s="16" t="s">
        <v>26</v>
      </c>
      <c r="F215" s="17">
        <v>16</v>
      </c>
      <c r="G215" s="18"/>
      <c r="H215" s="18"/>
      <c r="I215" s="18">
        <f t="shared" si="8"/>
        <v>0</v>
      </c>
      <c r="J215" s="19" t="e">
        <f t="shared" si="9"/>
        <v>#DIV/0!</v>
      </c>
    </row>
    <row r="216" spans="1:10" ht="25.5" x14ac:dyDescent="0.2">
      <c r="A216" s="15" t="s">
        <v>591</v>
      </c>
      <c r="B216" s="15" t="s">
        <v>592</v>
      </c>
      <c r="C216" s="15" t="s">
        <v>280</v>
      </c>
      <c r="D216" s="15" t="s">
        <v>593</v>
      </c>
      <c r="E216" s="16" t="s">
        <v>397</v>
      </c>
      <c r="F216" s="17">
        <v>1</v>
      </c>
      <c r="G216" s="18"/>
      <c r="H216" s="18"/>
      <c r="I216" s="18">
        <f t="shared" si="8"/>
        <v>0</v>
      </c>
      <c r="J216" s="19" t="e">
        <f t="shared" si="9"/>
        <v>#DIV/0!</v>
      </c>
    </row>
    <row r="217" spans="1:10" x14ac:dyDescent="0.2">
      <c r="A217" s="10" t="s">
        <v>594</v>
      </c>
      <c r="B217" s="10" t="s">
        <v>17</v>
      </c>
      <c r="C217" s="10"/>
      <c r="D217" s="10" t="s">
        <v>595</v>
      </c>
      <c r="E217" s="11"/>
      <c r="F217" s="12">
        <v>1</v>
      </c>
      <c r="G217" s="12"/>
      <c r="H217" s="13"/>
      <c r="I217" s="13"/>
      <c r="J217" s="14"/>
    </row>
    <row r="218" spans="1:10" ht="25.5" x14ac:dyDescent="0.2">
      <c r="A218" s="15" t="s">
        <v>596</v>
      </c>
      <c r="B218" s="15" t="s">
        <v>597</v>
      </c>
      <c r="C218" s="15" t="s">
        <v>31</v>
      </c>
      <c r="D218" s="15" t="s">
        <v>598</v>
      </c>
      <c r="E218" s="16" t="s">
        <v>26</v>
      </c>
      <c r="F218" s="17">
        <v>1</v>
      </c>
      <c r="G218" s="18"/>
      <c r="H218" s="18"/>
      <c r="I218" s="18">
        <f t="shared" si="8"/>
        <v>0</v>
      </c>
      <c r="J218" s="19" t="e">
        <f t="shared" si="9"/>
        <v>#DIV/0!</v>
      </c>
    </row>
    <row r="219" spans="1:10" x14ac:dyDescent="0.2">
      <c r="A219" s="10" t="s">
        <v>599</v>
      </c>
      <c r="B219" s="10" t="s">
        <v>17</v>
      </c>
      <c r="C219" s="10"/>
      <c r="D219" s="10" t="s">
        <v>600</v>
      </c>
      <c r="E219" s="11"/>
      <c r="F219" s="12">
        <v>1</v>
      </c>
      <c r="G219" s="12"/>
      <c r="H219" s="13"/>
      <c r="I219" s="13"/>
      <c r="J219" s="14"/>
    </row>
    <row r="220" spans="1:10" x14ac:dyDescent="0.2">
      <c r="A220" s="10" t="s">
        <v>601</v>
      </c>
      <c r="B220" s="10" t="s">
        <v>17</v>
      </c>
      <c r="C220" s="10"/>
      <c r="D220" s="10" t="s">
        <v>420</v>
      </c>
      <c r="E220" s="11"/>
      <c r="F220" s="12">
        <v>1</v>
      </c>
      <c r="G220" s="12"/>
      <c r="H220" s="13"/>
      <c r="I220" s="13"/>
      <c r="J220" s="14"/>
    </row>
    <row r="221" spans="1:10" ht="114.75" x14ac:dyDescent="0.2">
      <c r="A221" s="15" t="s">
        <v>602</v>
      </c>
      <c r="B221" s="15" t="s">
        <v>603</v>
      </c>
      <c r="C221" s="15" t="s">
        <v>54</v>
      </c>
      <c r="D221" s="15" t="s">
        <v>604</v>
      </c>
      <c r="E221" s="16" t="s">
        <v>67</v>
      </c>
      <c r="F221" s="17">
        <v>30</v>
      </c>
      <c r="G221" s="18"/>
      <c r="H221" s="18"/>
      <c r="I221" s="18">
        <f t="shared" ref="I221:I284" si="10">H221*F221</f>
        <v>0</v>
      </c>
      <c r="J221" s="19" t="e">
        <f t="shared" ref="J221:J284" si="11">I221/$H$357</f>
        <v>#DIV/0!</v>
      </c>
    </row>
    <row r="222" spans="1:10" ht="51" x14ac:dyDescent="0.2">
      <c r="A222" s="15" t="s">
        <v>605</v>
      </c>
      <c r="B222" s="15" t="s">
        <v>603</v>
      </c>
      <c r="C222" s="15" t="s">
        <v>54</v>
      </c>
      <c r="D222" s="15" t="s">
        <v>606</v>
      </c>
      <c r="E222" s="16" t="s">
        <v>26</v>
      </c>
      <c r="F222" s="17">
        <v>1</v>
      </c>
      <c r="G222" s="18"/>
      <c r="H222" s="18"/>
      <c r="I222" s="18">
        <f t="shared" si="10"/>
        <v>0</v>
      </c>
      <c r="J222" s="19" t="e">
        <f t="shared" si="11"/>
        <v>#DIV/0!</v>
      </c>
    </row>
    <row r="223" spans="1:10" x14ac:dyDescent="0.2">
      <c r="A223" s="10" t="s">
        <v>607</v>
      </c>
      <c r="B223" s="10" t="s">
        <v>17</v>
      </c>
      <c r="C223" s="10"/>
      <c r="D223" s="10" t="s">
        <v>608</v>
      </c>
      <c r="E223" s="11"/>
      <c r="F223" s="12">
        <v>1</v>
      </c>
      <c r="G223" s="12"/>
      <c r="H223" s="13"/>
      <c r="I223" s="13"/>
      <c r="J223" s="14"/>
    </row>
    <row r="224" spans="1:10" ht="127.5" x14ac:dyDescent="0.2">
      <c r="A224" s="15" t="s">
        <v>609</v>
      </c>
      <c r="B224" s="15" t="s">
        <v>603</v>
      </c>
      <c r="C224" s="15" t="s">
        <v>54</v>
      </c>
      <c r="D224" s="15" t="s">
        <v>610</v>
      </c>
      <c r="E224" s="16" t="s">
        <v>26</v>
      </c>
      <c r="F224" s="17">
        <v>35</v>
      </c>
      <c r="G224" s="18"/>
      <c r="H224" s="18"/>
      <c r="I224" s="18">
        <f t="shared" si="10"/>
        <v>0</v>
      </c>
      <c r="J224" s="19" t="e">
        <f t="shared" si="11"/>
        <v>#DIV/0!</v>
      </c>
    </row>
    <row r="225" spans="1:10" ht="63.75" x14ac:dyDescent="0.2">
      <c r="A225" s="15" t="s">
        <v>611</v>
      </c>
      <c r="B225" s="15" t="s">
        <v>603</v>
      </c>
      <c r="C225" s="15" t="s">
        <v>54</v>
      </c>
      <c r="D225" s="15" t="s">
        <v>612</v>
      </c>
      <c r="E225" s="16" t="s">
        <v>26</v>
      </c>
      <c r="F225" s="17">
        <v>4</v>
      </c>
      <c r="G225" s="18"/>
      <c r="H225" s="18"/>
      <c r="I225" s="18">
        <f t="shared" si="10"/>
        <v>0</v>
      </c>
      <c r="J225" s="19" t="e">
        <f t="shared" si="11"/>
        <v>#DIV/0!</v>
      </c>
    </row>
    <row r="226" spans="1:10" ht="76.5" x14ac:dyDescent="0.2">
      <c r="A226" s="15" t="s">
        <v>613</v>
      </c>
      <c r="B226" s="15" t="s">
        <v>603</v>
      </c>
      <c r="C226" s="15" t="s">
        <v>54</v>
      </c>
      <c r="D226" s="15" t="s">
        <v>614</v>
      </c>
      <c r="E226" s="16" t="s">
        <v>26</v>
      </c>
      <c r="F226" s="17">
        <v>17</v>
      </c>
      <c r="G226" s="18"/>
      <c r="H226" s="18"/>
      <c r="I226" s="18">
        <f t="shared" si="10"/>
        <v>0</v>
      </c>
      <c r="J226" s="19" t="e">
        <f t="shared" si="11"/>
        <v>#DIV/0!</v>
      </c>
    </row>
    <row r="227" spans="1:10" ht="63.75" x14ac:dyDescent="0.2">
      <c r="A227" s="15" t="s">
        <v>615</v>
      </c>
      <c r="B227" s="15" t="s">
        <v>603</v>
      </c>
      <c r="C227" s="15" t="s">
        <v>54</v>
      </c>
      <c r="D227" s="15" t="s">
        <v>616</v>
      </c>
      <c r="E227" s="16" t="s">
        <v>26</v>
      </c>
      <c r="F227" s="17">
        <v>3</v>
      </c>
      <c r="G227" s="18"/>
      <c r="H227" s="18"/>
      <c r="I227" s="18">
        <f t="shared" si="10"/>
        <v>0</v>
      </c>
      <c r="J227" s="19" t="e">
        <f t="shared" si="11"/>
        <v>#DIV/0!</v>
      </c>
    </row>
    <row r="228" spans="1:10" ht="63.75" x14ac:dyDescent="0.2">
      <c r="A228" s="15" t="s">
        <v>617</v>
      </c>
      <c r="B228" s="15" t="s">
        <v>603</v>
      </c>
      <c r="C228" s="15" t="s">
        <v>54</v>
      </c>
      <c r="D228" s="15" t="s">
        <v>618</v>
      </c>
      <c r="E228" s="16" t="s">
        <v>26</v>
      </c>
      <c r="F228" s="17">
        <v>6</v>
      </c>
      <c r="G228" s="18"/>
      <c r="H228" s="18"/>
      <c r="I228" s="18">
        <f t="shared" si="10"/>
        <v>0</v>
      </c>
      <c r="J228" s="19" t="e">
        <f t="shared" si="11"/>
        <v>#DIV/0!</v>
      </c>
    </row>
    <row r="229" spans="1:10" ht="63.75" x14ac:dyDescent="0.2">
      <c r="A229" s="15" t="s">
        <v>619</v>
      </c>
      <c r="B229" s="15" t="s">
        <v>603</v>
      </c>
      <c r="C229" s="15" t="s">
        <v>54</v>
      </c>
      <c r="D229" s="15" t="s">
        <v>620</v>
      </c>
      <c r="E229" s="16" t="s">
        <v>26</v>
      </c>
      <c r="F229" s="17">
        <v>3</v>
      </c>
      <c r="G229" s="18"/>
      <c r="H229" s="18"/>
      <c r="I229" s="18">
        <f t="shared" si="10"/>
        <v>0</v>
      </c>
      <c r="J229" s="19" t="e">
        <f t="shared" si="11"/>
        <v>#DIV/0!</v>
      </c>
    </row>
    <row r="230" spans="1:10" ht="76.5" x14ac:dyDescent="0.2">
      <c r="A230" s="15" t="s">
        <v>621</v>
      </c>
      <c r="B230" s="15" t="s">
        <v>603</v>
      </c>
      <c r="C230" s="15" t="s">
        <v>54</v>
      </c>
      <c r="D230" s="15" t="s">
        <v>622</v>
      </c>
      <c r="E230" s="16" t="s">
        <v>26</v>
      </c>
      <c r="F230" s="17">
        <v>4</v>
      </c>
      <c r="G230" s="18"/>
      <c r="H230" s="18"/>
      <c r="I230" s="18">
        <f t="shared" si="10"/>
        <v>0</v>
      </c>
      <c r="J230" s="19" t="e">
        <f t="shared" si="11"/>
        <v>#DIV/0!</v>
      </c>
    </row>
    <row r="231" spans="1:10" ht="51" x14ac:dyDescent="0.2">
      <c r="A231" s="15" t="s">
        <v>623</v>
      </c>
      <c r="B231" s="15" t="s">
        <v>603</v>
      </c>
      <c r="C231" s="15" t="s">
        <v>54</v>
      </c>
      <c r="D231" s="15" t="s">
        <v>624</v>
      </c>
      <c r="E231" s="16" t="s">
        <v>26</v>
      </c>
      <c r="F231" s="17">
        <v>2</v>
      </c>
      <c r="G231" s="18"/>
      <c r="H231" s="18"/>
      <c r="I231" s="18">
        <f t="shared" si="10"/>
        <v>0</v>
      </c>
      <c r="J231" s="19" t="e">
        <f t="shared" si="11"/>
        <v>#DIV/0!</v>
      </c>
    </row>
    <row r="232" spans="1:10" ht="51" x14ac:dyDescent="0.2">
      <c r="A232" s="15" t="s">
        <v>625</v>
      </c>
      <c r="B232" s="15" t="s">
        <v>603</v>
      </c>
      <c r="C232" s="15" t="s">
        <v>54</v>
      </c>
      <c r="D232" s="15" t="s">
        <v>626</v>
      </c>
      <c r="E232" s="16" t="s">
        <v>26</v>
      </c>
      <c r="F232" s="17">
        <v>1</v>
      </c>
      <c r="G232" s="18"/>
      <c r="H232" s="18"/>
      <c r="I232" s="18">
        <f t="shared" si="10"/>
        <v>0</v>
      </c>
      <c r="J232" s="19" t="e">
        <f t="shared" si="11"/>
        <v>#DIV/0!</v>
      </c>
    </row>
    <row r="233" spans="1:10" ht="25.5" x14ac:dyDescent="0.2">
      <c r="A233" s="15" t="s">
        <v>627</v>
      </c>
      <c r="B233" s="15" t="s">
        <v>414</v>
      </c>
      <c r="C233" s="15" t="s">
        <v>31</v>
      </c>
      <c r="D233" s="15" t="s">
        <v>628</v>
      </c>
      <c r="E233" s="16" t="s">
        <v>26</v>
      </c>
      <c r="F233" s="17">
        <v>28</v>
      </c>
      <c r="G233" s="18"/>
      <c r="H233" s="18"/>
      <c r="I233" s="18">
        <f t="shared" si="10"/>
        <v>0</v>
      </c>
      <c r="J233" s="19" t="e">
        <f t="shared" si="11"/>
        <v>#DIV/0!</v>
      </c>
    </row>
    <row r="234" spans="1:10" x14ac:dyDescent="0.2">
      <c r="A234" s="10" t="s">
        <v>629</v>
      </c>
      <c r="B234" s="10" t="s">
        <v>17</v>
      </c>
      <c r="C234" s="10"/>
      <c r="D234" s="10" t="s">
        <v>630</v>
      </c>
      <c r="E234" s="11"/>
      <c r="F234" s="12">
        <v>1</v>
      </c>
      <c r="G234" s="12"/>
      <c r="H234" s="13"/>
      <c r="I234" s="13"/>
      <c r="J234" s="14"/>
    </row>
    <row r="235" spans="1:10" ht="89.25" x14ac:dyDescent="0.2">
      <c r="A235" s="15" t="s">
        <v>631</v>
      </c>
      <c r="B235" s="15" t="s">
        <v>603</v>
      </c>
      <c r="C235" s="15" t="s">
        <v>54</v>
      </c>
      <c r="D235" s="15" t="s">
        <v>632</v>
      </c>
      <c r="E235" s="16" t="s">
        <v>26</v>
      </c>
      <c r="F235" s="17">
        <v>1</v>
      </c>
      <c r="G235" s="18"/>
      <c r="H235" s="18"/>
      <c r="I235" s="18">
        <f t="shared" si="10"/>
        <v>0</v>
      </c>
      <c r="J235" s="19" t="e">
        <f t="shared" si="11"/>
        <v>#DIV/0!</v>
      </c>
    </row>
    <row r="236" spans="1:10" ht="127.5" x14ac:dyDescent="0.2">
      <c r="A236" s="15" t="s">
        <v>633</v>
      </c>
      <c r="B236" s="15" t="s">
        <v>603</v>
      </c>
      <c r="C236" s="15" t="s">
        <v>54</v>
      </c>
      <c r="D236" s="15" t="s">
        <v>634</v>
      </c>
      <c r="E236" s="16" t="s">
        <v>26</v>
      </c>
      <c r="F236" s="17">
        <v>1</v>
      </c>
      <c r="G236" s="18"/>
      <c r="H236" s="18"/>
      <c r="I236" s="18">
        <f t="shared" si="10"/>
        <v>0</v>
      </c>
      <c r="J236" s="19" t="e">
        <f t="shared" si="11"/>
        <v>#DIV/0!</v>
      </c>
    </row>
    <row r="237" spans="1:10" ht="102" x14ac:dyDescent="0.2">
      <c r="A237" s="15" t="s">
        <v>635</v>
      </c>
      <c r="B237" s="15" t="s">
        <v>603</v>
      </c>
      <c r="C237" s="15" t="s">
        <v>54</v>
      </c>
      <c r="D237" s="15" t="s">
        <v>636</v>
      </c>
      <c r="E237" s="16" t="s">
        <v>26</v>
      </c>
      <c r="F237" s="17">
        <v>4</v>
      </c>
      <c r="G237" s="18"/>
      <c r="H237" s="18"/>
      <c r="I237" s="18">
        <f t="shared" si="10"/>
        <v>0</v>
      </c>
      <c r="J237" s="19" t="e">
        <f t="shared" si="11"/>
        <v>#DIV/0!</v>
      </c>
    </row>
    <row r="238" spans="1:10" ht="76.5" x14ac:dyDescent="0.2">
      <c r="A238" s="15" t="s">
        <v>637</v>
      </c>
      <c r="B238" s="15" t="s">
        <v>603</v>
      </c>
      <c r="C238" s="15" t="s">
        <v>54</v>
      </c>
      <c r="D238" s="15" t="s">
        <v>638</v>
      </c>
      <c r="E238" s="16" t="s">
        <v>26</v>
      </c>
      <c r="F238" s="17">
        <v>3</v>
      </c>
      <c r="G238" s="18"/>
      <c r="H238" s="18"/>
      <c r="I238" s="18">
        <f t="shared" si="10"/>
        <v>0</v>
      </c>
      <c r="J238" s="19" t="e">
        <f t="shared" si="11"/>
        <v>#DIV/0!</v>
      </c>
    </row>
    <row r="239" spans="1:10" ht="76.5" x14ac:dyDescent="0.2">
      <c r="A239" s="15" t="s">
        <v>639</v>
      </c>
      <c r="B239" s="15" t="s">
        <v>603</v>
      </c>
      <c r="C239" s="15" t="s">
        <v>54</v>
      </c>
      <c r="D239" s="15" t="s">
        <v>640</v>
      </c>
      <c r="E239" s="16" t="s">
        <v>26</v>
      </c>
      <c r="F239" s="17">
        <v>2</v>
      </c>
      <c r="G239" s="18"/>
      <c r="H239" s="18"/>
      <c r="I239" s="18">
        <f t="shared" si="10"/>
        <v>0</v>
      </c>
      <c r="J239" s="19" t="e">
        <f t="shared" si="11"/>
        <v>#DIV/0!</v>
      </c>
    </row>
    <row r="240" spans="1:10" ht="76.5" x14ac:dyDescent="0.2">
      <c r="A240" s="15" t="s">
        <v>641</v>
      </c>
      <c r="B240" s="15" t="s">
        <v>603</v>
      </c>
      <c r="C240" s="15" t="s">
        <v>54</v>
      </c>
      <c r="D240" s="15" t="s">
        <v>642</v>
      </c>
      <c r="E240" s="16" t="s">
        <v>26</v>
      </c>
      <c r="F240" s="17">
        <v>2</v>
      </c>
      <c r="G240" s="18"/>
      <c r="H240" s="18"/>
      <c r="I240" s="18">
        <f t="shared" si="10"/>
        <v>0</v>
      </c>
      <c r="J240" s="19" t="e">
        <f t="shared" si="11"/>
        <v>#DIV/0!</v>
      </c>
    </row>
    <row r="241" spans="1:10" ht="63.75" x14ac:dyDescent="0.2">
      <c r="A241" s="15" t="s">
        <v>643</v>
      </c>
      <c r="B241" s="15" t="s">
        <v>603</v>
      </c>
      <c r="C241" s="15" t="s">
        <v>54</v>
      </c>
      <c r="D241" s="15" t="s">
        <v>644</v>
      </c>
      <c r="E241" s="16" t="s">
        <v>26</v>
      </c>
      <c r="F241" s="17">
        <v>1</v>
      </c>
      <c r="G241" s="18"/>
      <c r="H241" s="18"/>
      <c r="I241" s="18">
        <f t="shared" si="10"/>
        <v>0</v>
      </c>
      <c r="J241" s="19" t="e">
        <f t="shared" si="11"/>
        <v>#DIV/0!</v>
      </c>
    </row>
    <row r="242" spans="1:10" ht="25.5" x14ac:dyDescent="0.2">
      <c r="A242" s="10" t="s">
        <v>645</v>
      </c>
      <c r="B242" s="10" t="s">
        <v>17</v>
      </c>
      <c r="C242" s="10"/>
      <c r="D242" s="10" t="s">
        <v>646</v>
      </c>
      <c r="E242" s="11"/>
      <c r="F242" s="12">
        <v>1</v>
      </c>
      <c r="G242" s="12"/>
      <c r="H242" s="13"/>
      <c r="I242" s="13"/>
      <c r="J242" s="14"/>
    </row>
    <row r="243" spans="1:10" ht="63.75" x14ac:dyDescent="0.2">
      <c r="A243" s="15" t="s">
        <v>647</v>
      </c>
      <c r="B243" s="15" t="s">
        <v>648</v>
      </c>
      <c r="C243" s="15" t="s">
        <v>88</v>
      </c>
      <c r="D243" s="15" t="s">
        <v>649</v>
      </c>
      <c r="E243" s="16" t="s">
        <v>97</v>
      </c>
      <c r="F243" s="17">
        <v>11.5</v>
      </c>
      <c r="G243" s="18"/>
      <c r="H243" s="18"/>
      <c r="I243" s="18">
        <f t="shared" si="10"/>
        <v>0</v>
      </c>
      <c r="J243" s="19" t="e">
        <f t="shared" si="11"/>
        <v>#DIV/0!</v>
      </c>
    </row>
    <row r="244" spans="1:10" ht="25.5" x14ac:dyDescent="0.2">
      <c r="A244" s="15" t="s">
        <v>650</v>
      </c>
      <c r="B244" s="15" t="s">
        <v>651</v>
      </c>
      <c r="C244" s="15" t="s">
        <v>24</v>
      </c>
      <c r="D244" s="15" t="s">
        <v>652</v>
      </c>
      <c r="E244" s="16" t="s">
        <v>26</v>
      </c>
      <c r="F244" s="17">
        <v>12</v>
      </c>
      <c r="G244" s="18"/>
      <c r="H244" s="18"/>
      <c r="I244" s="18">
        <f t="shared" si="10"/>
        <v>0</v>
      </c>
      <c r="J244" s="19" t="e">
        <f t="shared" si="11"/>
        <v>#DIV/0!</v>
      </c>
    </row>
    <row r="245" spans="1:10" ht="25.5" x14ac:dyDescent="0.2">
      <c r="A245" s="15" t="s">
        <v>653</v>
      </c>
      <c r="B245" s="15" t="s">
        <v>654</v>
      </c>
      <c r="C245" s="15" t="s">
        <v>24</v>
      </c>
      <c r="D245" s="15" t="s">
        <v>655</v>
      </c>
      <c r="E245" s="16" t="s">
        <v>26</v>
      </c>
      <c r="F245" s="17">
        <v>48</v>
      </c>
      <c r="G245" s="18"/>
      <c r="H245" s="18"/>
      <c r="I245" s="18">
        <f t="shared" si="10"/>
        <v>0</v>
      </c>
      <c r="J245" s="19" t="e">
        <f t="shared" si="11"/>
        <v>#DIV/0!</v>
      </c>
    </row>
    <row r="246" spans="1:10" ht="63.75" x14ac:dyDescent="0.2">
      <c r="A246" s="15" t="s">
        <v>656</v>
      </c>
      <c r="B246" s="15" t="s">
        <v>603</v>
      </c>
      <c r="C246" s="15" t="s">
        <v>54</v>
      </c>
      <c r="D246" s="15" t="s">
        <v>657</v>
      </c>
      <c r="E246" s="16" t="s">
        <v>26</v>
      </c>
      <c r="F246" s="17">
        <v>1</v>
      </c>
      <c r="G246" s="18"/>
      <c r="H246" s="18"/>
      <c r="I246" s="18">
        <f t="shared" si="10"/>
        <v>0</v>
      </c>
      <c r="J246" s="19" t="e">
        <f t="shared" si="11"/>
        <v>#DIV/0!</v>
      </c>
    </row>
    <row r="247" spans="1:10" ht="63.75" x14ac:dyDescent="0.2">
      <c r="A247" s="15" t="s">
        <v>658</v>
      </c>
      <c r="B247" s="15" t="s">
        <v>659</v>
      </c>
      <c r="C247" s="15" t="s">
        <v>88</v>
      </c>
      <c r="D247" s="15" t="s">
        <v>660</v>
      </c>
      <c r="E247" s="16" t="s">
        <v>97</v>
      </c>
      <c r="F247" s="17">
        <v>18</v>
      </c>
      <c r="G247" s="18"/>
      <c r="H247" s="18"/>
      <c r="I247" s="18">
        <f t="shared" si="10"/>
        <v>0</v>
      </c>
      <c r="J247" s="19" t="e">
        <f t="shared" si="11"/>
        <v>#DIV/0!</v>
      </c>
    </row>
    <row r="248" spans="1:10" ht="38.25" x14ac:dyDescent="0.2">
      <c r="A248" s="15" t="s">
        <v>661</v>
      </c>
      <c r="B248" s="15" t="s">
        <v>448</v>
      </c>
      <c r="C248" s="15" t="s">
        <v>31</v>
      </c>
      <c r="D248" s="15" t="s">
        <v>449</v>
      </c>
      <c r="E248" s="16" t="s">
        <v>97</v>
      </c>
      <c r="F248" s="17">
        <v>200</v>
      </c>
      <c r="G248" s="18"/>
      <c r="H248" s="18"/>
      <c r="I248" s="18">
        <f t="shared" si="10"/>
        <v>0</v>
      </c>
      <c r="J248" s="19" t="e">
        <f t="shared" si="11"/>
        <v>#DIV/0!</v>
      </c>
    </row>
    <row r="249" spans="1:10" x14ac:dyDescent="0.2">
      <c r="A249" s="10" t="s">
        <v>662</v>
      </c>
      <c r="B249" s="10" t="s">
        <v>17</v>
      </c>
      <c r="C249" s="10"/>
      <c r="D249" s="10" t="s">
        <v>663</v>
      </c>
      <c r="E249" s="11"/>
      <c r="F249" s="12">
        <v>1</v>
      </c>
      <c r="G249" s="12"/>
      <c r="H249" s="13"/>
      <c r="I249" s="13"/>
      <c r="J249" s="14"/>
    </row>
    <row r="250" spans="1:10" ht="25.5" x14ac:dyDescent="0.2">
      <c r="A250" s="15" t="s">
        <v>664</v>
      </c>
      <c r="B250" s="15" t="s">
        <v>665</v>
      </c>
      <c r="C250" s="15" t="s">
        <v>54</v>
      </c>
      <c r="D250" s="15" t="s">
        <v>666</v>
      </c>
      <c r="E250" s="16" t="s">
        <v>26</v>
      </c>
      <c r="F250" s="17">
        <v>1</v>
      </c>
      <c r="G250" s="18"/>
      <c r="H250" s="18"/>
      <c r="I250" s="18">
        <f t="shared" si="10"/>
        <v>0</v>
      </c>
      <c r="J250" s="19" t="e">
        <f t="shared" si="11"/>
        <v>#DIV/0!</v>
      </c>
    </row>
    <row r="251" spans="1:10" x14ac:dyDescent="0.2">
      <c r="A251" s="10" t="s">
        <v>667</v>
      </c>
      <c r="B251" s="10" t="s">
        <v>17</v>
      </c>
      <c r="C251" s="10"/>
      <c r="D251" s="10" t="s">
        <v>668</v>
      </c>
      <c r="E251" s="11"/>
      <c r="F251" s="12">
        <v>1</v>
      </c>
      <c r="G251" s="12"/>
      <c r="H251" s="13"/>
      <c r="I251" s="13"/>
      <c r="J251" s="14"/>
    </row>
    <row r="252" spans="1:10" ht="51" x14ac:dyDescent="0.2">
      <c r="A252" s="15" t="s">
        <v>669</v>
      </c>
      <c r="B252" s="15" t="s">
        <v>670</v>
      </c>
      <c r="C252" s="15" t="s">
        <v>54</v>
      </c>
      <c r="D252" s="15" t="s">
        <v>671</v>
      </c>
      <c r="E252" s="16" t="s">
        <v>26</v>
      </c>
      <c r="F252" s="17">
        <v>1</v>
      </c>
      <c r="G252" s="18"/>
      <c r="H252" s="18"/>
      <c r="I252" s="18">
        <f t="shared" si="10"/>
        <v>0</v>
      </c>
      <c r="J252" s="19" t="e">
        <f t="shared" si="11"/>
        <v>#DIV/0!</v>
      </c>
    </row>
    <row r="253" spans="1:10" ht="25.5" x14ac:dyDescent="0.2">
      <c r="A253" s="15" t="s">
        <v>672</v>
      </c>
      <c r="B253" s="15" t="s">
        <v>673</v>
      </c>
      <c r="C253" s="15" t="s">
        <v>24</v>
      </c>
      <c r="D253" s="15" t="s">
        <v>674</v>
      </c>
      <c r="E253" s="16" t="s">
        <v>26</v>
      </c>
      <c r="F253" s="17">
        <v>1</v>
      </c>
      <c r="G253" s="18"/>
      <c r="H253" s="18"/>
      <c r="I253" s="18">
        <f t="shared" si="10"/>
        <v>0</v>
      </c>
      <c r="J253" s="19" t="e">
        <f t="shared" si="11"/>
        <v>#DIV/0!</v>
      </c>
    </row>
    <row r="254" spans="1:10" x14ac:dyDescent="0.2">
      <c r="A254" s="15" t="s">
        <v>675</v>
      </c>
      <c r="B254" s="15" t="s">
        <v>603</v>
      </c>
      <c r="C254" s="15" t="s">
        <v>54</v>
      </c>
      <c r="D254" s="15" t="s">
        <v>676</v>
      </c>
      <c r="E254" s="16" t="s">
        <v>26</v>
      </c>
      <c r="F254" s="17">
        <v>1</v>
      </c>
      <c r="G254" s="18"/>
      <c r="H254" s="18"/>
      <c r="I254" s="18">
        <f t="shared" si="10"/>
        <v>0</v>
      </c>
      <c r="J254" s="19" t="e">
        <f t="shared" si="11"/>
        <v>#DIV/0!</v>
      </c>
    </row>
    <row r="255" spans="1:10" x14ac:dyDescent="0.2">
      <c r="A255" s="10" t="s">
        <v>677</v>
      </c>
      <c r="B255" s="10" t="s">
        <v>17</v>
      </c>
      <c r="C255" s="10"/>
      <c r="D255" s="10" t="s">
        <v>678</v>
      </c>
      <c r="E255" s="11"/>
      <c r="F255" s="12">
        <v>1</v>
      </c>
      <c r="G255" s="12"/>
      <c r="H255" s="13"/>
      <c r="I255" s="13"/>
      <c r="J255" s="14"/>
    </row>
    <row r="256" spans="1:10" x14ac:dyDescent="0.2">
      <c r="A256" s="10" t="s">
        <v>679</v>
      </c>
      <c r="B256" s="10" t="s">
        <v>17</v>
      </c>
      <c r="C256" s="10"/>
      <c r="D256" s="10" t="s">
        <v>420</v>
      </c>
      <c r="E256" s="11"/>
      <c r="F256" s="12">
        <v>1</v>
      </c>
      <c r="G256" s="12"/>
      <c r="H256" s="13"/>
      <c r="I256" s="13"/>
      <c r="J256" s="14"/>
    </row>
    <row r="257" spans="1:10" ht="76.5" x14ac:dyDescent="0.2">
      <c r="A257" s="15" t="s">
        <v>680</v>
      </c>
      <c r="B257" s="15" t="s">
        <v>681</v>
      </c>
      <c r="C257" s="15" t="s">
        <v>88</v>
      </c>
      <c r="D257" s="15" t="s">
        <v>682</v>
      </c>
      <c r="E257" s="16" t="s">
        <v>97</v>
      </c>
      <c r="F257" s="17">
        <v>35.5</v>
      </c>
      <c r="G257" s="18"/>
      <c r="H257" s="18"/>
      <c r="I257" s="18">
        <f t="shared" si="10"/>
        <v>0</v>
      </c>
      <c r="J257" s="19" t="e">
        <f t="shared" si="11"/>
        <v>#DIV/0!</v>
      </c>
    </row>
    <row r="258" spans="1:10" ht="76.5" x14ac:dyDescent="0.2">
      <c r="A258" s="15" t="s">
        <v>683</v>
      </c>
      <c r="B258" s="15" t="s">
        <v>684</v>
      </c>
      <c r="C258" s="15" t="s">
        <v>88</v>
      </c>
      <c r="D258" s="15" t="s">
        <v>685</v>
      </c>
      <c r="E258" s="16" t="s">
        <v>97</v>
      </c>
      <c r="F258" s="17">
        <v>9</v>
      </c>
      <c r="G258" s="18"/>
      <c r="H258" s="18"/>
      <c r="I258" s="18">
        <f t="shared" si="10"/>
        <v>0</v>
      </c>
      <c r="J258" s="19" t="e">
        <f t="shared" si="11"/>
        <v>#DIV/0!</v>
      </c>
    </row>
    <row r="259" spans="1:10" ht="25.5" x14ac:dyDescent="0.2">
      <c r="A259" s="15" t="s">
        <v>686</v>
      </c>
      <c r="B259" s="15" t="s">
        <v>687</v>
      </c>
      <c r="C259" s="15" t="s">
        <v>31</v>
      </c>
      <c r="D259" s="15" t="s">
        <v>688</v>
      </c>
      <c r="E259" s="16" t="s">
        <v>97</v>
      </c>
      <c r="F259" s="17">
        <v>25</v>
      </c>
      <c r="G259" s="18"/>
      <c r="H259" s="18"/>
      <c r="I259" s="18">
        <f t="shared" si="10"/>
        <v>0</v>
      </c>
      <c r="J259" s="19" t="e">
        <f t="shared" si="11"/>
        <v>#DIV/0!</v>
      </c>
    </row>
    <row r="260" spans="1:10" x14ac:dyDescent="0.2">
      <c r="A260" s="15" t="s">
        <v>689</v>
      </c>
      <c r="B260" s="15" t="s">
        <v>690</v>
      </c>
      <c r="C260" s="15" t="s">
        <v>222</v>
      </c>
      <c r="D260" s="15" t="s">
        <v>691</v>
      </c>
      <c r="E260" s="16" t="s">
        <v>397</v>
      </c>
      <c r="F260" s="17">
        <v>22</v>
      </c>
      <c r="G260" s="18"/>
      <c r="H260" s="18"/>
      <c r="I260" s="18">
        <f t="shared" si="10"/>
        <v>0</v>
      </c>
      <c r="J260" s="19" t="e">
        <f t="shared" si="11"/>
        <v>#DIV/0!</v>
      </c>
    </row>
    <row r="261" spans="1:10" ht="63.75" x14ac:dyDescent="0.2">
      <c r="A261" s="15" t="s">
        <v>692</v>
      </c>
      <c r="B261" s="15" t="s">
        <v>693</v>
      </c>
      <c r="C261" s="15" t="s">
        <v>88</v>
      </c>
      <c r="D261" s="15" t="s">
        <v>694</v>
      </c>
      <c r="E261" s="16" t="s">
        <v>97</v>
      </c>
      <c r="F261" s="17">
        <v>9.5</v>
      </c>
      <c r="G261" s="18"/>
      <c r="H261" s="18"/>
      <c r="I261" s="18">
        <f t="shared" si="10"/>
        <v>0</v>
      </c>
      <c r="J261" s="19" t="e">
        <f t="shared" si="11"/>
        <v>#DIV/0!</v>
      </c>
    </row>
    <row r="262" spans="1:10" ht="63.75" x14ac:dyDescent="0.2">
      <c r="A262" s="15" t="s">
        <v>695</v>
      </c>
      <c r="B262" s="15" t="s">
        <v>696</v>
      </c>
      <c r="C262" s="15" t="s">
        <v>88</v>
      </c>
      <c r="D262" s="15" t="s">
        <v>697</v>
      </c>
      <c r="E262" s="16" t="s">
        <v>97</v>
      </c>
      <c r="F262" s="17">
        <v>13.8</v>
      </c>
      <c r="G262" s="18"/>
      <c r="H262" s="18"/>
      <c r="I262" s="18">
        <f t="shared" si="10"/>
        <v>0</v>
      </c>
      <c r="J262" s="19" t="e">
        <f t="shared" si="11"/>
        <v>#DIV/0!</v>
      </c>
    </row>
    <row r="263" spans="1:10" x14ac:dyDescent="0.2">
      <c r="A263" s="10" t="s">
        <v>698</v>
      </c>
      <c r="B263" s="10" t="s">
        <v>17</v>
      </c>
      <c r="C263" s="10"/>
      <c r="D263" s="10" t="s">
        <v>699</v>
      </c>
      <c r="E263" s="11"/>
      <c r="F263" s="12">
        <v>1</v>
      </c>
      <c r="G263" s="12"/>
      <c r="H263" s="13"/>
      <c r="I263" s="13"/>
      <c r="J263" s="14"/>
    </row>
    <row r="264" spans="1:10" ht="38.25" x14ac:dyDescent="0.2">
      <c r="A264" s="15" t="s">
        <v>700</v>
      </c>
      <c r="B264" s="15" t="s">
        <v>701</v>
      </c>
      <c r="C264" s="15" t="s">
        <v>218</v>
      </c>
      <c r="D264" s="15" t="s">
        <v>702</v>
      </c>
      <c r="E264" s="16" t="s">
        <v>703</v>
      </c>
      <c r="F264" s="17">
        <v>1171</v>
      </c>
      <c r="G264" s="18"/>
      <c r="H264" s="18"/>
      <c r="I264" s="18">
        <f t="shared" si="10"/>
        <v>0</v>
      </c>
      <c r="J264" s="19" t="e">
        <f t="shared" si="11"/>
        <v>#DIV/0!</v>
      </c>
    </row>
    <row r="265" spans="1:10" x14ac:dyDescent="0.2">
      <c r="A265" s="10" t="s">
        <v>704</v>
      </c>
      <c r="B265" s="10" t="s">
        <v>17</v>
      </c>
      <c r="C265" s="10"/>
      <c r="D265" s="10" t="s">
        <v>705</v>
      </c>
      <c r="E265" s="11"/>
      <c r="F265" s="12">
        <v>1</v>
      </c>
      <c r="G265" s="12"/>
      <c r="H265" s="13"/>
      <c r="I265" s="13"/>
      <c r="J265" s="14"/>
    </row>
    <row r="266" spans="1:10" ht="25.5" x14ac:dyDescent="0.2">
      <c r="A266" s="15" t="s">
        <v>706</v>
      </c>
      <c r="B266" s="15" t="s">
        <v>707</v>
      </c>
      <c r="C266" s="15" t="s">
        <v>31</v>
      </c>
      <c r="D266" s="15" t="s">
        <v>708</v>
      </c>
      <c r="E266" s="16" t="s">
        <v>26</v>
      </c>
      <c r="F266" s="17">
        <v>2</v>
      </c>
      <c r="G266" s="18"/>
      <c r="H266" s="18"/>
      <c r="I266" s="18">
        <f t="shared" si="10"/>
        <v>0</v>
      </c>
      <c r="J266" s="19" t="e">
        <f t="shared" si="11"/>
        <v>#DIV/0!</v>
      </c>
    </row>
    <row r="267" spans="1:10" x14ac:dyDescent="0.2">
      <c r="A267" s="15" t="s">
        <v>709</v>
      </c>
      <c r="B267" s="15" t="s">
        <v>710</v>
      </c>
      <c r="C267" s="15" t="s">
        <v>31</v>
      </c>
      <c r="D267" s="15" t="s">
        <v>711</v>
      </c>
      <c r="E267" s="16" t="s">
        <v>26</v>
      </c>
      <c r="F267" s="17">
        <v>18</v>
      </c>
      <c r="G267" s="18"/>
      <c r="H267" s="18"/>
      <c r="I267" s="18">
        <f t="shared" si="10"/>
        <v>0</v>
      </c>
      <c r="J267" s="19" t="e">
        <f t="shared" si="11"/>
        <v>#DIV/0!</v>
      </c>
    </row>
    <row r="268" spans="1:10" ht="25.5" x14ac:dyDescent="0.2">
      <c r="A268" s="15" t="s">
        <v>712</v>
      </c>
      <c r="B268" s="15" t="s">
        <v>713</v>
      </c>
      <c r="C268" s="15" t="s">
        <v>88</v>
      </c>
      <c r="D268" s="15" t="s">
        <v>714</v>
      </c>
      <c r="E268" s="16" t="s">
        <v>26</v>
      </c>
      <c r="F268" s="17">
        <v>30</v>
      </c>
      <c r="G268" s="18"/>
      <c r="H268" s="18"/>
      <c r="I268" s="18">
        <f t="shared" si="10"/>
        <v>0</v>
      </c>
      <c r="J268" s="19" t="e">
        <f t="shared" si="11"/>
        <v>#DIV/0!</v>
      </c>
    </row>
    <row r="269" spans="1:10" x14ac:dyDescent="0.2">
      <c r="A269" s="15" t="s">
        <v>715</v>
      </c>
      <c r="B269" s="15" t="s">
        <v>716</v>
      </c>
      <c r="C269" s="15" t="s">
        <v>717</v>
      </c>
      <c r="D269" s="15" t="s">
        <v>718</v>
      </c>
      <c r="E269" s="16" t="s">
        <v>26</v>
      </c>
      <c r="F269" s="17">
        <v>2</v>
      </c>
      <c r="G269" s="18"/>
      <c r="H269" s="18"/>
      <c r="I269" s="18">
        <f t="shared" si="10"/>
        <v>0</v>
      </c>
      <c r="J269" s="19" t="e">
        <f t="shared" si="11"/>
        <v>#DIV/0!</v>
      </c>
    </row>
    <row r="270" spans="1:10" x14ac:dyDescent="0.2">
      <c r="A270" s="10" t="s">
        <v>719</v>
      </c>
      <c r="B270" s="10" t="s">
        <v>17</v>
      </c>
      <c r="C270" s="10"/>
      <c r="D270" s="10" t="s">
        <v>720</v>
      </c>
      <c r="E270" s="11"/>
      <c r="F270" s="12">
        <v>1</v>
      </c>
      <c r="G270" s="12"/>
      <c r="H270" s="13"/>
      <c r="I270" s="13"/>
      <c r="J270" s="14"/>
    </row>
    <row r="271" spans="1:10" ht="25.5" x14ac:dyDescent="0.2">
      <c r="A271" s="15" t="s">
        <v>721</v>
      </c>
      <c r="B271" s="15" t="s">
        <v>722</v>
      </c>
      <c r="C271" s="15" t="s">
        <v>525</v>
      </c>
      <c r="D271" s="15" t="s">
        <v>723</v>
      </c>
      <c r="E271" s="16" t="s">
        <v>26</v>
      </c>
      <c r="F271" s="17">
        <v>6</v>
      </c>
      <c r="G271" s="18"/>
      <c r="H271" s="18"/>
      <c r="I271" s="18">
        <f t="shared" si="10"/>
        <v>0</v>
      </c>
      <c r="J271" s="19" t="e">
        <f t="shared" si="11"/>
        <v>#DIV/0!</v>
      </c>
    </row>
    <row r="272" spans="1:10" x14ac:dyDescent="0.2">
      <c r="A272" s="15" t="s">
        <v>724</v>
      </c>
      <c r="B272" s="15" t="s">
        <v>725</v>
      </c>
      <c r="C272" s="15" t="s">
        <v>222</v>
      </c>
      <c r="D272" s="15" t="s">
        <v>726</v>
      </c>
      <c r="E272" s="16" t="s">
        <v>397</v>
      </c>
      <c r="F272" s="17">
        <v>1</v>
      </c>
      <c r="G272" s="18"/>
      <c r="H272" s="18"/>
      <c r="I272" s="18">
        <f t="shared" si="10"/>
        <v>0</v>
      </c>
      <c r="J272" s="19" t="e">
        <f t="shared" si="11"/>
        <v>#DIV/0!</v>
      </c>
    </row>
    <row r="273" spans="1:10" ht="25.5" x14ac:dyDescent="0.2">
      <c r="A273" s="15" t="s">
        <v>727</v>
      </c>
      <c r="B273" s="15" t="s">
        <v>728</v>
      </c>
      <c r="C273" s="15" t="s">
        <v>308</v>
      </c>
      <c r="D273" s="15" t="s">
        <v>729</v>
      </c>
      <c r="E273" s="16" t="s">
        <v>730</v>
      </c>
      <c r="F273" s="17">
        <v>1</v>
      </c>
      <c r="G273" s="18"/>
      <c r="H273" s="18"/>
      <c r="I273" s="18">
        <f t="shared" si="10"/>
        <v>0</v>
      </c>
      <c r="J273" s="19" t="e">
        <f t="shared" si="11"/>
        <v>#DIV/0!</v>
      </c>
    </row>
    <row r="274" spans="1:10" x14ac:dyDescent="0.2">
      <c r="A274" s="10" t="s">
        <v>731</v>
      </c>
      <c r="B274" s="10" t="s">
        <v>17</v>
      </c>
      <c r="C274" s="10"/>
      <c r="D274" s="10" t="s">
        <v>720</v>
      </c>
      <c r="E274" s="11"/>
      <c r="F274" s="12">
        <v>1</v>
      </c>
      <c r="G274" s="12"/>
      <c r="H274" s="13"/>
      <c r="I274" s="13"/>
      <c r="J274" s="14"/>
    </row>
    <row r="275" spans="1:10" x14ac:dyDescent="0.2">
      <c r="A275" s="15" t="s">
        <v>732</v>
      </c>
      <c r="B275" s="15" t="s">
        <v>733</v>
      </c>
      <c r="C275" s="15" t="s">
        <v>24</v>
      </c>
      <c r="D275" s="15" t="s">
        <v>734</v>
      </c>
      <c r="E275" s="16" t="s">
        <v>26</v>
      </c>
      <c r="F275" s="17">
        <v>18</v>
      </c>
      <c r="G275" s="18"/>
      <c r="H275" s="18"/>
      <c r="I275" s="18">
        <f t="shared" si="10"/>
        <v>0</v>
      </c>
      <c r="J275" s="19" t="e">
        <f t="shared" si="11"/>
        <v>#DIV/0!</v>
      </c>
    </row>
    <row r="276" spans="1:10" x14ac:dyDescent="0.2">
      <c r="A276" s="10" t="s">
        <v>735</v>
      </c>
      <c r="B276" s="10" t="s">
        <v>17</v>
      </c>
      <c r="C276" s="10"/>
      <c r="D276" s="10" t="s">
        <v>736</v>
      </c>
      <c r="E276" s="11"/>
      <c r="F276" s="12">
        <v>1</v>
      </c>
      <c r="G276" s="12"/>
      <c r="H276" s="13"/>
      <c r="I276" s="13"/>
      <c r="J276" s="14"/>
    </row>
    <row r="277" spans="1:10" ht="25.5" x14ac:dyDescent="0.2">
      <c r="A277" s="15" t="s">
        <v>737</v>
      </c>
      <c r="B277" s="15" t="s">
        <v>738</v>
      </c>
      <c r="C277" s="15" t="s">
        <v>280</v>
      </c>
      <c r="D277" s="15" t="s">
        <v>739</v>
      </c>
      <c r="E277" s="16" t="s">
        <v>397</v>
      </c>
      <c r="F277" s="17">
        <v>4</v>
      </c>
      <c r="G277" s="18"/>
      <c r="H277" s="18"/>
      <c r="I277" s="18">
        <f t="shared" si="10"/>
        <v>0</v>
      </c>
      <c r="J277" s="19" t="e">
        <f t="shared" si="11"/>
        <v>#DIV/0!</v>
      </c>
    </row>
    <row r="278" spans="1:10" ht="25.5" x14ac:dyDescent="0.2">
      <c r="A278" s="15" t="s">
        <v>740</v>
      </c>
      <c r="B278" s="15" t="s">
        <v>741</v>
      </c>
      <c r="C278" s="15" t="s">
        <v>222</v>
      </c>
      <c r="D278" s="15" t="s">
        <v>742</v>
      </c>
      <c r="E278" s="16" t="s">
        <v>397</v>
      </c>
      <c r="F278" s="17">
        <v>1</v>
      </c>
      <c r="G278" s="18"/>
      <c r="H278" s="18"/>
      <c r="I278" s="18">
        <f t="shared" si="10"/>
        <v>0</v>
      </c>
      <c r="J278" s="19" t="e">
        <f t="shared" si="11"/>
        <v>#DIV/0!</v>
      </c>
    </row>
    <row r="279" spans="1:10" x14ac:dyDescent="0.2">
      <c r="A279" s="10" t="s">
        <v>743</v>
      </c>
      <c r="B279" s="10" t="s">
        <v>17</v>
      </c>
      <c r="C279" s="10"/>
      <c r="D279" s="10" t="s">
        <v>744</v>
      </c>
      <c r="E279" s="11"/>
      <c r="F279" s="12">
        <v>1</v>
      </c>
      <c r="G279" s="12"/>
      <c r="H279" s="13"/>
      <c r="I279" s="13"/>
      <c r="J279" s="14"/>
    </row>
    <row r="280" spans="1:10" ht="38.25" x14ac:dyDescent="0.2">
      <c r="A280" s="15" t="s">
        <v>745</v>
      </c>
      <c r="B280" s="15" t="s">
        <v>746</v>
      </c>
      <c r="C280" s="15" t="s">
        <v>31</v>
      </c>
      <c r="D280" s="15" t="s">
        <v>747</v>
      </c>
      <c r="E280" s="16" t="s">
        <v>26</v>
      </c>
      <c r="F280" s="17">
        <v>1</v>
      </c>
      <c r="G280" s="18"/>
      <c r="H280" s="18"/>
      <c r="I280" s="18">
        <f t="shared" si="10"/>
        <v>0</v>
      </c>
      <c r="J280" s="19" t="e">
        <f t="shared" si="11"/>
        <v>#DIV/0!</v>
      </c>
    </row>
    <row r="281" spans="1:10" ht="25.5" x14ac:dyDescent="0.2">
      <c r="A281" s="15" t="s">
        <v>748</v>
      </c>
      <c r="B281" s="15" t="s">
        <v>749</v>
      </c>
      <c r="C281" s="15" t="s">
        <v>31</v>
      </c>
      <c r="D281" s="15" t="s">
        <v>750</v>
      </c>
      <c r="E281" s="16" t="s">
        <v>26</v>
      </c>
      <c r="F281" s="17">
        <v>1</v>
      </c>
      <c r="G281" s="18"/>
      <c r="H281" s="18"/>
      <c r="I281" s="18">
        <f t="shared" si="10"/>
        <v>0</v>
      </c>
      <c r="J281" s="19" t="e">
        <f t="shared" si="11"/>
        <v>#DIV/0!</v>
      </c>
    </row>
    <row r="282" spans="1:10" ht="25.5" x14ac:dyDescent="0.2">
      <c r="A282" s="15" t="s">
        <v>751</v>
      </c>
      <c r="B282" s="15" t="s">
        <v>752</v>
      </c>
      <c r="C282" s="15" t="s">
        <v>31</v>
      </c>
      <c r="D282" s="15" t="s">
        <v>753</v>
      </c>
      <c r="E282" s="16" t="s">
        <v>26</v>
      </c>
      <c r="F282" s="17">
        <v>7</v>
      </c>
      <c r="G282" s="18"/>
      <c r="H282" s="18"/>
      <c r="I282" s="18">
        <f t="shared" si="10"/>
        <v>0</v>
      </c>
      <c r="J282" s="19" t="e">
        <f t="shared" si="11"/>
        <v>#DIV/0!</v>
      </c>
    </row>
    <row r="283" spans="1:10" ht="25.5" x14ac:dyDescent="0.2">
      <c r="A283" s="15" t="s">
        <v>754</v>
      </c>
      <c r="B283" s="15" t="s">
        <v>755</v>
      </c>
      <c r="C283" s="15" t="s">
        <v>31</v>
      </c>
      <c r="D283" s="15" t="s">
        <v>756</v>
      </c>
      <c r="E283" s="16" t="s">
        <v>26</v>
      </c>
      <c r="F283" s="17">
        <v>18</v>
      </c>
      <c r="G283" s="18"/>
      <c r="H283" s="18"/>
      <c r="I283" s="18">
        <f t="shared" si="10"/>
        <v>0</v>
      </c>
      <c r="J283" s="19" t="e">
        <f t="shared" si="11"/>
        <v>#DIV/0!</v>
      </c>
    </row>
    <row r="284" spans="1:10" x14ac:dyDescent="0.2">
      <c r="A284" s="15" t="s">
        <v>757</v>
      </c>
      <c r="B284" s="15" t="s">
        <v>758</v>
      </c>
      <c r="C284" s="15" t="s">
        <v>280</v>
      </c>
      <c r="D284" s="15" t="s">
        <v>759</v>
      </c>
      <c r="E284" s="16" t="s">
        <v>397</v>
      </c>
      <c r="F284" s="17">
        <v>71</v>
      </c>
      <c r="G284" s="18"/>
      <c r="H284" s="18"/>
      <c r="I284" s="18">
        <f t="shared" si="10"/>
        <v>0</v>
      </c>
      <c r="J284" s="19" t="e">
        <f t="shared" si="11"/>
        <v>#DIV/0!</v>
      </c>
    </row>
    <row r="285" spans="1:10" x14ac:dyDescent="0.2">
      <c r="A285" s="10" t="s">
        <v>760</v>
      </c>
      <c r="B285" s="10" t="s">
        <v>17</v>
      </c>
      <c r="C285" s="10"/>
      <c r="D285" s="10" t="s">
        <v>761</v>
      </c>
      <c r="E285" s="11"/>
      <c r="F285" s="12">
        <v>1</v>
      </c>
      <c r="G285" s="12"/>
      <c r="H285" s="13"/>
      <c r="I285" s="13"/>
      <c r="J285" s="14"/>
    </row>
    <row r="286" spans="1:10" x14ac:dyDescent="0.2">
      <c r="A286" s="10" t="s">
        <v>762</v>
      </c>
      <c r="B286" s="10" t="s">
        <v>17</v>
      </c>
      <c r="C286" s="10"/>
      <c r="D286" s="10" t="s">
        <v>763</v>
      </c>
      <c r="E286" s="11"/>
      <c r="F286" s="12">
        <v>1</v>
      </c>
      <c r="G286" s="12"/>
      <c r="H286" s="13"/>
      <c r="I286" s="13"/>
      <c r="J286" s="14"/>
    </row>
    <row r="287" spans="1:10" x14ac:dyDescent="0.2">
      <c r="A287" s="10" t="s">
        <v>764</v>
      </c>
      <c r="B287" s="10" t="s">
        <v>17</v>
      </c>
      <c r="C287" s="10"/>
      <c r="D287" s="10" t="s">
        <v>765</v>
      </c>
      <c r="E287" s="11"/>
      <c r="F287" s="12">
        <v>1</v>
      </c>
      <c r="G287" s="12"/>
      <c r="H287" s="13"/>
      <c r="I287" s="13"/>
      <c r="J287" s="14"/>
    </row>
    <row r="288" spans="1:10" ht="25.5" x14ac:dyDescent="0.2">
      <c r="A288" s="15" t="s">
        <v>766</v>
      </c>
      <c r="B288" s="15" t="s">
        <v>767</v>
      </c>
      <c r="C288" s="15" t="s">
        <v>31</v>
      </c>
      <c r="D288" s="15" t="s">
        <v>768</v>
      </c>
      <c r="E288" s="16" t="s">
        <v>26</v>
      </c>
      <c r="F288" s="17">
        <v>4</v>
      </c>
      <c r="G288" s="18"/>
      <c r="H288" s="18"/>
      <c r="I288" s="18">
        <f t="shared" ref="I288:I345" si="12">H288*F288</f>
        <v>0</v>
      </c>
      <c r="J288" s="19" t="e">
        <f t="shared" ref="J288:J345" si="13">I288/$H$357</f>
        <v>#DIV/0!</v>
      </c>
    </row>
    <row r="289" spans="1:10" ht="25.5" x14ac:dyDescent="0.2">
      <c r="A289" s="15" t="s">
        <v>769</v>
      </c>
      <c r="B289" s="15" t="s">
        <v>770</v>
      </c>
      <c r="C289" s="15" t="s">
        <v>31</v>
      </c>
      <c r="D289" s="15" t="s">
        <v>771</v>
      </c>
      <c r="E289" s="16" t="s">
        <v>26</v>
      </c>
      <c r="F289" s="17">
        <v>1</v>
      </c>
      <c r="G289" s="18"/>
      <c r="H289" s="18"/>
      <c r="I289" s="18">
        <f t="shared" si="12"/>
        <v>0</v>
      </c>
      <c r="J289" s="19" t="e">
        <f t="shared" si="13"/>
        <v>#DIV/0!</v>
      </c>
    </row>
    <row r="290" spans="1:10" ht="25.5" x14ac:dyDescent="0.2">
      <c r="A290" s="15" t="s">
        <v>772</v>
      </c>
      <c r="B290" s="15" t="s">
        <v>773</v>
      </c>
      <c r="C290" s="15" t="s">
        <v>31</v>
      </c>
      <c r="D290" s="15" t="s">
        <v>774</v>
      </c>
      <c r="E290" s="16" t="s">
        <v>26</v>
      </c>
      <c r="F290" s="17">
        <v>3</v>
      </c>
      <c r="G290" s="18"/>
      <c r="H290" s="18"/>
      <c r="I290" s="18">
        <f t="shared" si="12"/>
        <v>0</v>
      </c>
      <c r="J290" s="19" t="e">
        <f t="shared" si="13"/>
        <v>#DIV/0!</v>
      </c>
    </row>
    <row r="291" spans="1:10" x14ac:dyDescent="0.2">
      <c r="A291" s="15" t="s">
        <v>775</v>
      </c>
      <c r="B291" s="15" t="s">
        <v>776</v>
      </c>
      <c r="C291" s="15" t="s">
        <v>24</v>
      </c>
      <c r="D291" s="15" t="s">
        <v>777</v>
      </c>
      <c r="E291" s="16" t="s">
        <v>26</v>
      </c>
      <c r="F291" s="17">
        <v>2</v>
      </c>
      <c r="G291" s="18"/>
      <c r="H291" s="18"/>
      <c r="I291" s="18">
        <f t="shared" si="12"/>
        <v>0</v>
      </c>
      <c r="J291" s="19" t="e">
        <f t="shared" si="13"/>
        <v>#DIV/0!</v>
      </c>
    </row>
    <row r="292" spans="1:10" x14ac:dyDescent="0.2">
      <c r="A292" s="15" t="s">
        <v>778</v>
      </c>
      <c r="B292" s="15" t="s">
        <v>779</v>
      </c>
      <c r="C292" s="15" t="s">
        <v>24</v>
      </c>
      <c r="D292" s="15" t="s">
        <v>780</v>
      </c>
      <c r="E292" s="16" t="s">
        <v>26</v>
      </c>
      <c r="F292" s="17">
        <v>1</v>
      </c>
      <c r="G292" s="18"/>
      <c r="H292" s="18"/>
      <c r="I292" s="18">
        <f t="shared" si="12"/>
        <v>0</v>
      </c>
      <c r="J292" s="19" t="e">
        <f t="shared" si="13"/>
        <v>#DIV/0!</v>
      </c>
    </row>
    <row r="293" spans="1:10" x14ac:dyDescent="0.2">
      <c r="A293" s="10" t="s">
        <v>781</v>
      </c>
      <c r="B293" s="10" t="s">
        <v>17</v>
      </c>
      <c r="C293" s="10"/>
      <c r="D293" s="10" t="s">
        <v>782</v>
      </c>
      <c r="E293" s="11"/>
      <c r="F293" s="12">
        <v>1</v>
      </c>
      <c r="G293" s="12"/>
      <c r="H293" s="13"/>
      <c r="I293" s="13"/>
      <c r="J293" s="14"/>
    </row>
    <row r="294" spans="1:10" x14ac:dyDescent="0.2">
      <c r="A294" s="15" t="s">
        <v>783</v>
      </c>
      <c r="B294" s="15" t="s">
        <v>784</v>
      </c>
      <c r="C294" s="15" t="s">
        <v>24</v>
      </c>
      <c r="D294" s="15" t="s">
        <v>785</v>
      </c>
      <c r="E294" s="16" t="s">
        <v>26</v>
      </c>
      <c r="F294" s="17">
        <v>1</v>
      </c>
      <c r="G294" s="18"/>
      <c r="H294" s="18"/>
      <c r="I294" s="18">
        <f t="shared" si="12"/>
        <v>0</v>
      </c>
      <c r="J294" s="19" t="e">
        <f t="shared" si="13"/>
        <v>#DIV/0!</v>
      </c>
    </row>
    <row r="295" spans="1:10" x14ac:dyDescent="0.2">
      <c r="A295" s="15" t="s">
        <v>786</v>
      </c>
      <c r="B295" s="15" t="s">
        <v>787</v>
      </c>
      <c r="C295" s="15" t="s">
        <v>24</v>
      </c>
      <c r="D295" s="15" t="s">
        <v>788</v>
      </c>
      <c r="E295" s="16" t="s">
        <v>26</v>
      </c>
      <c r="F295" s="17">
        <v>1</v>
      </c>
      <c r="G295" s="18"/>
      <c r="H295" s="18"/>
      <c r="I295" s="18">
        <f t="shared" si="12"/>
        <v>0</v>
      </c>
      <c r="J295" s="19" t="e">
        <f t="shared" si="13"/>
        <v>#DIV/0!</v>
      </c>
    </row>
    <row r="296" spans="1:10" x14ac:dyDescent="0.2">
      <c r="A296" s="15" t="s">
        <v>789</v>
      </c>
      <c r="B296" s="15" t="s">
        <v>790</v>
      </c>
      <c r="C296" s="15" t="s">
        <v>24</v>
      </c>
      <c r="D296" s="15" t="s">
        <v>791</v>
      </c>
      <c r="E296" s="16" t="s">
        <v>156</v>
      </c>
      <c r="F296" s="17">
        <v>130</v>
      </c>
      <c r="G296" s="18"/>
      <c r="H296" s="18"/>
      <c r="I296" s="18">
        <f t="shared" si="12"/>
        <v>0</v>
      </c>
      <c r="J296" s="19" t="e">
        <f t="shared" si="13"/>
        <v>#DIV/0!</v>
      </c>
    </row>
    <row r="297" spans="1:10" x14ac:dyDescent="0.2">
      <c r="A297" s="15" t="s">
        <v>792</v>
      </c>
      <c r="B297" s="15" t="s">
        <v>793</v>
      </c>
      <c r="C297" s="15" t="s">
        <v>24</v>
      </c>
      <c r="D297" s="15" t="s">
        <v>794</v>
      </c>
      <c r="E297" s="16" t="s">
        <v>97</v>
      </c>
      <c r="F297" s="17">
        <v>100</v>
      </c>
      <c r="G297" s="18"/>
      <c r="H297" s="18"/>
      <c r="I297" s="18">
        <f t="shared" si="12"/>
        <v>0</v>
      </c>
      <c r="J297" s="19" t="e">
        <f t="shared" si="13"/>
        <v>#DIV/0!</v>
      </c>
    </row>
    <row r="298" spans="1:10" x14ac:dyDescent="0.2">
      <c r="A298" s="15" t="s">
        <v>795</v>
      </c>
      <c r="B298" s="15" t="s">
        <v>796</v>
      </c>
      <c r="C298" s="15" t="s">
        <v>24</v>
      </c>
      <c r="D298" s="15" t="s">
        <v>797</v>
      </c>
      <c r="E298" s="16" t="s">
        <v>97</v>
      </c>
      <c r="F298" s="17">
        <v>1</v>
      </c>
      <c r="G298" s="18"/>
      <c r="H298" s="18"/>
      <c r="I298" s="18">
        <f t="shared" si="12"/>
        <v>0</v>
      </c>
      <c r="J298" s="19" t="e">
        <f t="shared" si="13"/>
        <v>#DIV/0!</v>
      </c>
    </row>
    <row r="299" spans="1:10" x14ac:dyDescent="0.2">
      <c r="A299" s="15" t="s">
        <v>798</v>
      </c>
      <c r="B299" s="15" t="s">
        <v>799</v>
      </c>
      <c r="C299" s="15" t="s">
        <v>222</v>
      </c>
      <c r="D299" s="15" t="s">
        <v>800</v>
      </c>
      <c r="E299" s="16" t="s">
        <v>703</v>
      </c>
      <c r="F299" s="17">
        <v>25</v>
      </c>
      <c r="G299" s="18"/>
      <c r="H299" s="18"/>
      <c r="I299" s="18">
        <f t="shared" si="12"/>
        <v>0</v>
      </c>
      <c r="J299" s="19" t="e">
        <f t="shared" si="13"/>
        <v>#DIV/0!</v>
      </c>
    </row>
    <row r="300" spans="1:10" ht="38.25" x14ac:dyDescent="0.2">
      <c r="A300" s="15" t="s">
        <v>801</v>
      </c>
      <c r="B300" s="15" t="s">
        <v>802</v>
      </c>
      <c r="C300" s="15" t="s">
        <v>31</v>
      </c>
      <c r="D300" s="15" t="s">
        <v>803</v>
      </c>
      <c r="E300" s="16" t="s">
        <v>97</v>
      </c>
      <c r="F300" s="17">
        <v>320</v>
      </c>
      <c r="G300" s="18"/>
      <c r="H300" s="18"/>
      <c r="I300" s="18">
        <f t="shared" si="12"/>
        <v>0</v>
      </c>
      <c r="J300" s="19" t="e">
        <f t="shared" si="13"/>
        <v>#DIV/0!</v>
      </c>
    </row>
    <row r="301" spans="1:10" x14ac:dyDescent="0.2">
      <c r="A301" s="15" t="s">
        <v>804</v>
      </c>
      <c r="B301" s="15" t="s">
        <v>805</v>
      </c>
      <c r="C301" s="15" t="s">
        <v>24</v>
      </c>
      <c r="D301" s="15" t="s">
        <v>806</v>
      </c>
      <c r="E301" s="16" t="s">
        <v>26</v>
      </c>
      <c r="F301" s="17">
        <v>20</v>
      </c>
      <c r="G301" s="18"/>
      <c r="H301" s="18"/>
      <c r="I301" s="18">
        <f t="shared" si="12"/>
        <v>0</v>
      </c>
      <c r="J301" s="19" t="e">
        <f t="shared" si="13"/>
        <v>#DIV/0!</v>
      </c>
    </row>
    <row r="302" spans="1:10" x14ac:dyDescent="0.2">
      <c r="A302" s="15" t="s">
        <v>807</v>
      </c>
      <c r="B302" s="15" t="s">
        <v>808</v>
      </c>
      <c r="C302" s="15" t="s">
        <v>222</v>
      </c>
      <c r="D302" s="15" t="s">
        <v>809</v>
      </c>
      <c r="E302" s="16" t="s">
        <v>397</v>
      </c>
      <c r="F302" s="17">
        <v>48</v>
      </c>
      <c r="G302" s="18"/>
      <c r="H302" s="18"/>
      <c r="I302" s="18">
        <f t="shared" si="12"/>
        <v>0</v>
      </c>
      <c r="J302" s="19" t="e">
        <f t="shared" si="13"/>
        <v>#DIV/0!</v>
      </c>
    </row>
    <row r="303" spans="1:10" x14ac:dyDescent="0.2">
      <c r="A303" s="15" t="s">
        <v>810</v>
      </c>
      <c r="B303" s="15" t="s">
        <v>811</v>
      </c>
      <c r="C303" s="15" t="s">
        <v>222</v>
      </c>
      <c r="D303" s="15" t="s">
        <v>812</v>
      </c>
      <c r="E303" s="16" t="s">
        <v>397</v>
      </c>
      <c r="F303" s="17">
        <v>48</v>
      </c>
      <c r="G303" s="18"/>
      <c r="H303" s="18"/>
      <c r="I303" s="18">
        <f t="shared" si="12"/>
        <v>0</v>
      </c>
      <c r="J303" s="19" t="e">
        <f t="shared" si="13"/>
        <v>#DIV/0!</v>
      </c>
    </row>
    <row r="304" spans="1:10" x14ac:dyDescent="0.2">
      <c r="A304" s="15" t="s">
        <v>813</v>
      </c>
      <c r="B304" s="15" t="s">
        <v>814</v>
      </c>
      <c r="C304" s="15" t="s">
        <v>222</v>
      </c>
      <c r="D304" s="15" t="s">
        <v>815</v>
      </c>
      <c r="E304" s="16" t="s">
        <v>397</v>
      </c>
      <c r="F304" s="17">
        <v>80</v>
      </c>
      <c r="G304" s="18"/>
      <c r="H304" s="18"/>
      <c r="I304" s="18">
        <f t="shared" si="12"/>
        <v>0</v>
      </c>
      <c r="J304" s="19" t="e">
        <f t="shared" si="13"/>
        <v>#DIV/0!</v>
      </c>
    </row>
    <row r="305" spans="1:10" x14ac:dyDescent="0.2">
      <c r="A305" s="15" t="s">
        <v>816</v>
      </c>
      <c r="B305" s="15" t="s">
        <v>817</v>
      </c>
      <c r="C305" s="15" t="s">
        <v>222</v>
      </c>
      <c r="D305" s="15" t="s">
        <v>818</v>
      </c>
      <c r="E305" s="16" t="s">
        <v>397</v>
      </c>
      <c r="F305" s="17">
        <v>80</v>
      </c>
      <c r="G305" s="18"/>
      <c r="H305" s="18"/>
      <c r="I305" s="18">
        <f t="shared" si="12"/>
        <v>0</v>
      </c>
      <c r="J305" s="19" t="e">
        <f t="shared" si="13"/>
        <v>#DIV/0!</v>
      </c>
    </row>
    <row r="306" spans="1:10" x14ac:dyDescent="0.2">
      <c r="A306" s="15" t="s">
        <v>819</v>
      </c>
      <c r="B306" s="15" t="s">
        <v>820</v>
      </c>
      <c r="C306" s="15" t="s">
        <v>24</v>
      </c>
      <c r="D306" s="15" t="s">
        <v>821</v>
      </c>
      <c r="E306" s="16" t="s">
        <v>97</v>
      </c>
      <c r="F306" s="17">
        <v>840</v>
      </c>
      <c r="G306" s="18"/>
      <c r="H306" s="18"/>
      <c r="I306" s="18">
        <f t="shared" si="12"/>
        <v>0</v>
      </c>
      <c r="J306" s="19" t="e">
        <f t="shared" si="13"/>
        <v>#DIV/0!</v>
      </c>
    </row>
    <row r="307" spans="1:10" x14ac:dyDescent="0.2">
      <c r="A307" s="15" t="s">
        <v>822</v>
      </c>
      <c r="B307" s="15" t="s">
        <v>823</v>
      </c>
      <c r="C307" s="15" t="s">
        <v>24</v>
      </c>
      <c r="D307" s="15" t="s">
        <v>824</v>
      </c>
      <c r="E307" s="16" t="s">
        <v>26</v>
      </c>
      <c r="F307" s="17">
        <v>20</v>
      </c>
      <c r="G307" s="18"/>
      <c r="H307" s="18"/>
      <c r="I307" s="18">
        <f t="shared" si="12"/>
        <v>0</v>
      </c>
      <c r="J307" s="19" t="e">
        <f t="shared" si="13"/>
        <v>#DIV/0!</v>
      </c>
    </row>
    <row r="308" spans="1:10" x14ac:dyDescent="0.2">
      <c r="A308" s="15" t="s">
        <v>825</v>
      </c>
      <c r="B308" s="15" t="s">
        <v>826</v>
      </c>
      <c r="C308" s="15" t="s">
        <v>31</v>
      </c>
      <c r="D308" s="15" t="s">
        <v>827</v>
      </c>
      <c r="E308" s="16" t="s">
        <v>26</v>
      </c>
      <c r="F308" s="17">
        <v>1</v>
      </c>
      <c r="G308" s="18"/>
      <c r="H308" s="18"/>
      <c r="I308" s="18">
        <f t="shared" si="12"/>
        <v>0</v>
      </c>
      <c r="J308" s="19" t="e">
        <f t="shared" si="13"/>
        <v>#DIV/0!</v>
      </c>
    </row>
    <row r="309" spans="1:10" ht="25.5" x14ac:dyDescent="0.2">
      <c r="A309" s="15" t="s">
        <v>828</v>
      </c>
      <c r="B309" s="15" t="s">
        <v>829</v>
      </c>
      <c r="C309" s="15" t="s">
        <v>280</v>
      </c>
      <c r="D309" s="15" t="s">
        <v>830</v>
      </c>
      <c r="E309" s="16" t="s">
        <v>73</v>
      </c>
      <c r="F309" s="17">
        <v>3.6</v>
      </c>
      <c r="G309" s="18"/>
      <c r="H309" s="18"/>
      <c r="I309" s="18">
        <f t="shared" si="12"/>
        <v>0</v>
      </c>
      <c r="J309" s="19" t="e">
        <f t="shared" si="13"/>
        <v>#DIV/0!</v>
      </c>
    </row>
    <row r="310" spans="1:10" x14ac:dyDescent="0.2">
      <c r="A310" s="15" t="s">
        <v>831</v>
      </c>
      <c r="B310" s="15" t="s">
        <v>832</v>
      </c>
      <c r="C310" s="15" t="s">
        <v>54</v>
      </c>
      <c r="D310" s="15" t="s">
        <v>833</v>
      </c>
      <c r="E310" s="16" t="s">
        <v>26</v>
      </c>
      <c r="F310" s="17">
        <v>6</v>
      </c>
      <c r="G310" s="18"/>
      <c r="H310" s="18"/>
      <c r="I310" s="18">
        <f t="shared" si="12"/>
        <v>0</v>
      </c>
      <c r="J310" s="19" t="e">
        <f t="shared" si="13"/>
        <v>#DIV/0!</v>
      </c>
    </row>
    <row r="311" spans="1:10" ht="25.5" x14ac:dyDescent="0.2">
      <c r="A311" s="15" t="s">
        <v>834</v>
      </c>
      <c r="B311" s="15" t="s">
        <v>835</v>
      </c>
      <c r="C311" s="15" t="s">
        <v>54</v>
      </c>
      <c r="D311" s="15" t="s">
        <v>836</v>
      </c>
      <c r="E311" s="16" t="s">
        <v>26</v>
      </c>
      <c r="F311" s="17">
        <v>5</v>
      </c>
      <c r="G311" s="18"/>
      <c r="H311" s="18"/>
      <c r="I311" s="18">
        <f t="shared" si="12"/>
        <v>0</v>
      </c>
      <c r="J311" s="19" t="e">
        <f t="shared" si="13"/>
        <v>#DIV/0!</v>
      </c>
    </row>
    <row r="312" spans="1:10" ht="25.5" x14ac:dyDescent="0.2">
      <c r="A312" s="15" t="s">
        <v>837</v>
      </c>
      <c r="B312" s="15" t="s">
        <v>838</v>
      </c>
      <c r="C312" s="15" t="s">
        <v>54</v>
      </c>
      <c r="D312" s="15" t="s">
        <v>839</v>
      </c>
      <c r="E312" s="16" t="s">
        <v>26</v>
      </c>
      <c r="F312" s="17">
        <v>1</v>
      </c>
      <c r="G312" s="18"/>
      <c r="H312" s="18"/>
      <c r="I312" s="18">
        <f t="shared" si="12"/>
        <v>0</v>
      </c>
      <c r="J312" s="19" t="e">
        <f t="shared" si="13"/>
        <v>#DIV/0!</v>
      </c>
    </row>
    <row r="313" spans="1:10" x14ac:dyDescent="0.2">
      <c r="A313" s="10" t="s">
        <v>840</v>
      </c>
      <c r="B313" s="10" t="s">
        <v>17</v>
      </c>
      <c r="C313" s="10"/>
      <c r="D313" s="10" t="s">
        <v>841</v>
      </c>
      <c r="E313" s="11"/>
      <c r="F313" s="12">
        <v>1</v>
      </c>
      <c r="G313" s="12"/>
      <c r="H313" s="13"/>
      <c r="I313" s="13"/>
      <c r="J313" s="14"/>
    </row>
    <row r="314" spans="1:10" x14ac:dyDescent="0.2">
      <c r="A314" s="10" t="s">
        <v>842</v>
      </c>
      <c r="B314" s="10" t="s">
        <v>17</v>
      </c>
      <c r="C314" s="10"/>
      <c r="D314" s="10" t="s">
        <v>843</v>
      </c>
      <c r="E314" s="11"/>
      <c r="F314" s="12">
        <v>1</v>
      </c>
      <c r="G314" s="12"/>
      <c r="H314" s="13"/>
      <c r="I314" s="13"/>
      <c r="J314" s="14"/>
    </row>
    <row r="315" spans="1:10" ht="25.5" x14ac:dyDescent="0.2">
      <c r="A315" s="15" t="s">
        <v>844</v>
      </c>
      <c r="B315" s="15" t="s">
        <v>845</v>
      </c>
      <c r="C315" s="15" t="s">
        <v>31</v>
      </c>
      <c r="D315" s="15" t="s">
        <v>846</v>
      </c>
      <c r="E315" s="16" t="s">
        <v>26</v>
      </c>
      <c r="F315" s="17">
        <v>1</v>
      </c>
      <c r="G315" s="18"/>
      <c r="H315" s="18"/>
      <c r="I315" s="18">
        <f t="shared" si="12"/>
        <v>0</v>
      </c>
      <c r="J315" s="19" t="e">
        <f t="shared" si="13"/>
        <v>#DIV/0!</v>
      </c>
    </row>
    <row r="316" spans="1:10" ht="51" x14ac:dyDescent="0.2">
      <c r="A316" s="15" t="s">
        <v>847</v>
      </c>
      <c r="B316" s="15" t="s">
        <v>848</v>
      </c>
      <c r="C316" s="15" t="s">
        <v>31</v>
      </c>
      <c r="D316" s="15" t="s">
        <v>849</v>
      </c>
      <c r="E316" s="16" t="s">
        <v>26</v>
      </c>
      <c r="F316" s="17">
        <v>1</v>
      </c>
      <c r="G316" s="18"/>
      <c r="H316" s="18"/>
      <c r="I316" s="18">
        <f t="shared" si="12"/>
        <v>0</v>
      </c>
      <c r="J316" s="19" t="e">
        <f t="shared" si="13"/>
        <v>#DIV/0!</v>
      </c>
    </row>
    <row r="317" spans="1:10" x14ac:dyDescent="0.2">
      <c r="A317" s="15" t="s">
        <v>850</v>
      </c>
      <c r="B317" s="15" t="s">
        <v>851</v>
      </c>
      <c r="C317" s="15" t="s">
        <v>24</v>
      </c>
      <c r="D317" s="15" t="s">
        <v>852</v>
      </c>
      <c r="E317" s="16" t="s">
        <v>26</v>
      </c>
      <c r="F317" s="17">
        <v>1</v>
      </c>
      <c r="G317" s="18"/>
      <c r="H317" s="18"/>
      <c r="I317" s="18">
        <f t="shared" si="12"/>
        <v>0</v>
      </c>
      <c r="J317" s="19" t="e">
        <f t="shared" si="13"/>
        <v>#DIV/0!</v>
      </c>
    </row>
    <row r="318" spans="1:10" ht="51" x14ac:dyDescent="0.2">
      <c r="A318" s="15" t="s">
        <v>853</v>
      </c>
      <c r="B318" s="15" t="s">
        <v>854</v>
      </c>
      <c r="C318" s="15" t="s">
        <v>525</v>
      </c>
      <c r="D318" s="15" t="s">
        <v>855</v>
      </c>
      <c r="E318" s="16" t="s">
        <v>856</v>
      </c>
      <c r="F318" s="17">
        <v>1</v>
      </c>
      <c r="G318" s="18"/>
      <c r="H318" s="18"/>
      <c r="I318" s="18">
        <f t="shared" si="12"/>
        <v>0</v>
      </c>
      <c r="J318" s="19" t="e">
        <f t="shared" si="13"/>
        <v>#DIV/0!</v>
      </c>
    </row>
    <row r="319" spans="1:10" x14ac:dyDescent="0.2">
      <c r="A319" s="10" t="s">
        <v>857</v>
      </c>
      <c r="B319" s="10" t="s">
        <v>17</v>
      </c>
      <c r="C319" s="10"/>
      <c r="D319" s="10" t="s">
        <v>335</v>
      </c>
      <c r="E319" s="11"/>
      <c r="F319" s="12">
        <v>1</v>
      </c>
      <c r="G319" s="12"/>
      <c r="H319" s="13"/>
      <c r="I319" s="13"/>
      <c r="J319" s="14"/>
    </row>
    <row r="320" spans="1:10" ht="25.5" x14ac:dyDescent="0.2">
      <c r="A320" s="15" t="s">
        <v>858</v>
      </c>
      <c r="B320" s="15" t="s">
        <v>859</v>
      </c>
      <c r="C320" s="15" t="s">
        <v>31</v>
      </c>
      <c r="D320" s="15" t="s">
        <v>860</v>
      </c>
      <c r="E320" s="16" t="s">
        <v>26</v>
      </c>
      <c r="F320" s="17">
        <v>2</v>
      </c>
      <c r="G320" s="18"/>
      <c r="H320" s="18"/>
      <c r="I320" s="18">
        <f t="shared" si="12"/>
        <v>0</v>
      </c>
      <c r="J320" s="19" t="e">
        <f t="shared" si="13"/>
        <v>#DIV/0!</v>
      </c>
    </row>
    <row r="321" spans="1:10" x14ac:dyDescent="0.2">
      <c r="A321" s="15" t="s">
        <v>861</v>
      </c>
      <c r="B321" s="15" t="s">
        <v>862</v>
      </c>
      <c r="C321" s="15" t="s">
        <v>280</v>
      </c>
      <c r="D321" s="15" t="s">
        <v>863</v>
      </c>
      <c r="E321" s="16" t="s">
        <v>397</v>
      </c>
      <c r="F321" s="17">
        <v>1</v>
      </c>
      <c r="G321" s="18"/>
      <c r="H321" s="18"/>
      <c r="I321" s="18">
        <f t="shared" si="12"/>
        <v>0</v>
      </c>
      <c r="J321" s="19" t="e">
        <f t="shared" si="13"/>
        <v>#DIV/0!</v>
      </c>
    </row>
    <row r="322" spans="1:10" ht="25.5" x14ac:dyDescent="0.2">
      <c r="A322" s="15" t="s">
        <v>864</v>
      </c>
      <c r="B322" s="15" t="s">
        <v>865</v>
      </c>
      <c r="C322" s="15" t="s">
        <v>31</v>
      </c>
      <c r="D322" s="15" t="s">
        <v>866</v>
      </c>
      <c r="E322" s="16" t="s">
        <v>26</v>
      </c>
      <c r="F322" s="17">
        <v>1</v>
      </c>
      <c r="G322" s="18"/>
      <c r="H322" s="18"/>
      <c r="I322" s="18">
        <f t="shared" si="12"/>
        <v>0</v>
      </c>
      <c r="J322" s="19" t="e">
        <f t="shared" si="13"/>
        <v>#DIV/0!</v>
      </c>
    </row>
    <row r="323" spans="1:10" ht="25.5" x14ac:dyDescent="0.2">
      <c r="A323" s="15" t="s">
        <v>867</v>
      </c>
      <c r="B323" s="15" t="s">
        <v>350</v>
      </c>
      <c r="C323" s="15" t="s">
        <v>31</v>
      </c>
      <c r="D323" s="15" t="s">
        <v>351</v>
      </c>
      <c r="E323" s="16" t="s">
        <v>26</v>
      </c>
      <c r="F323" s="17">
        <v>1</v>
      </c>
      <c r="G323" s="18"/>
      <c r="H323" s="18"/>
      <c r="I323" s="18">
        <f t="shared" si="12"/>
        <v>0</v>
      </c>
      <c r="J323" s="19" t="e">
        <f t="shared" si="13"/>
        <v>#DIV/0!</v>
      </c>
    </row>
    <row r="324" spans="1:10" ht="63.75" x14ac:dyDescent="0.2">
      <c r="A324" s="15" t="s">
        <v>868</v>
      </c>
      <c r="B324" s="15" t="s">
        <v>869</v>
      </c>
      <c r="C324" s="15" t="s">
        <v>31</v>
      </c>
      <c r="D324" s="15" t="s">
        <v>870</v>
      </c>
      <c r="E324" s="16" t="s">
        <v>26</v>
      </c>
      <c r="F324" s="17">
        <v>1</v>
      </c>
      <c r="G324" s="18"/>
      <c r="H324" s="18"/>
      <c r="I324" s="18">
        <f t="shared" si="12"/>
        <v>0</v>
      </c>
      <c r="J324" s="19" t="e">
        <f t="shared" si="13"/>
        <v>#DIV/0!</v>
      </c>
    </row>
    <row r="325" spans="1:10" x14ac:dyDescent="0.2">
      <c r="A325" s="10" t="s">
        <v>871</v>
      </c>
      <c r="B325" s="10" t="s">
        <v>17</v>
      </c>
      <c r="C325" s="10"/>
      <c r="D325" s="10" t="s">
        <v>872</v>
      </c>
      <c r="E325" s="11"/>
      <c r="F325" s="12">
        <v>1</v>
      </c>
      <c r="G325" s="12"/>
      <c r="H325" s="13"/>
      <c r="I325" s="13"/>
      <c r="J325" s="14"/>
    </row>
    <row r="326" spans="1:10" x14ac:dyDescent="0.2">
      <c r="A326" s="15" t="s">
        <v>873</v>
      </c>
      <c r="B326" s="15" t="s">
        <v>874</v>
      </c>
      <c r="C326" s="15" t="s">
        <v>280</v>
      </c>
      <c r="D326" s="15" t="s">
        <v>875</v>
      </c>
      <c r="E326" s="16" t="s">
        <v>397</v>
      </c>
      <c r="F326" s="17">
        <v>2</v>
      </c>
      <c r="G326" s="18"/>
      <c r="H326" s="18"/>
      <c r="I326" s="18">
        <f t="shared" si="12"/>
        <v>0</v>
      </c>
      <c r="J326" s="19" t="e">
        <f t="shared" si="13"/>
        <v>#DIV/0!</v>
      </c>
    </row>
    <row r="327" spans="1:10" ht="25.5" x14ac:dyDescent="0.2">
      <c r="A327" s="15" t="s">
        <v>876</v>
      </c>
      <c r="B327" s="15" t="s">
        <v>877</v>
      </c>
      <c r="C327" s="15" t="s">
        <v>31</v>
      </c>
      <c r="D327" s="15" t="s">
        <v>878</v>
      </c>
      <c r="E327" s="16" t="s">
        <v>26</v>
      </c>
      <c r="F327" s="17">
        <v>2</v>
      </c>
      <c r="G327" s="18"/>
      <c r="H327" s="18"/>
      <c r="I327" s="18">
        <f t="shared" si="12"/>
        <v>0</v>
      </c>
      <c r="J327" s="19" t="e">
        <f t="shared" si="13"/>
        <v>#DIV/0!</v>
      </c>
    </row>
    <row r="328" spans="1:10" ht="25.5" x14ac:dyDescent="0.2">
      <c r="A328" s="15" t="s">
        <v>879</v>
      </c>
      <c r="B328" s="15" t="s">
        <v>880</v>
      </c>
      <c r="C328" s="15" t="s">
        <v>280</v>
      </c>
      <c r="D328" s="15" t="s">
        <v>881</v>
      </c>
      <c r="E328" s="16" t="s">
        <v>397</v>
      </c>
      <c r="F328" s="17">
        <v>2</v>
      </c>
      <c r="G328" s="18"/>
      <c r="H328" s="18"/>
      <c r="I328" s="18">
        <f t="shared" si="12"/>
        <v>0</v>
      </c>
      <c r="J328" s="19" t="e">
        <f t="shared" si="13"/>
        <v>#DIV/0!</v>
      </c>
    </row>
    <row r="329" spans="1:10" ht="25.5" x14ac:dyDescent="0.2">
      <c r="A329" s="15" t="s">
        <v>882</v>
      </c>
      <c r="B329" s="15" t="s">
        <v>883</v>
      </c>
      <c r="C329" s="15" t="s">
        <v>31</v>
      </c>
      <c r="D329" s="15" t="s">
        <v>884</v>
      </c>
      <c r="E329" s="16" t="s">
        <v>26</v>
      </c>
      <c r="F329" s="17">
        <v>1</v>
      </c>
      <c r="G329" s="18"/>
      <c r="H329" s="18"/>
      <c r="I329" s="18">
        <f t="shared" si="12"/>
        <v>0</v>
      </c>
      <c r="J329" s="19" t="e">
        <f t="shared" si="13"/>
        <v>#DIV/0!</v>
      </c>
    </row>
    <row r="330" spans="1:10" ht="25.5" x14ac:dyDescent="0.2">
      <c r="A330" s="15" t="s">
        <v>885</v>
      </c>
      <c r="B330" s="15" t="s">
        <v>886</v>
      </c>
      <c r="C330" s="15" t="s">
        <v>31</v>
      </c>
      <c r="D330" s="15" t="s">
        <v>887</v>
      </c>
      <c r="E330" s="16" t="s">
        <v>26</v>
      </c>
      <c r="F330" s="17">
        <v>1</v>
      </c>
      <c r="G330" s="18"/>
      <c r="H330" s="18"/>
      <c r="I330" s="18">
        <f t="shared" si="12"/>
        <v>0</v>
      </c>
      <c r="J330" s="19" t="e">
        <f t="shared" si="13"/>
        <v>#DIV/0!</v>
      </c>
    </row>
    <row r="331" spans="1:10" ht="25.5" x14ac:dyDescent="0.2">
      <c r="A331" s="15" t="s">
        <v>888</v>
      </c>
      <c r="B331" s="15" t="s">
        <v>889</v>
      </c>
      <c r="C331" s="15" t="s">
        <v>31</v>
      </c>
      <c r="D331" s="15" t="s">
        <v>890</v>
      </c>
      <c r="E331" s="16" t="s">
        <v>26</v>
      </c>
      <c r="F331" s="17">
        <v>1</v>
      </c>
      <c r="G331" s="18"/>
      <c r="H331" s="18"/>
      <c r="I331" s="18">
        <f t="shared" si="12"/>
        <v>0</v>
      </c>
      <c r="J331" s="19" t="e">
        <f t="shared" si="13"/>
        <v>#DIV/0!</v>
      </c>
    </row>
    <row r="332" spans="1:10" ht="25.5" x14ac:dyDescent="0.2">
      <c r="A332" s="15" t="s">
        <v>891</v>
      </c>
      <c r="B332" s="15" t="s">
        <v>892</v>
      </c>
      <c r="C332" s="15" t="s">
        <v>31</v>
      </c>
      <c r="D332" s="15" t="s">
        <v>893</v>
      </c>
      <c r="E332" s="16" t="s">
        <v>26</v>
      </c>
      <c r="F332" s="17">
        <v>1</v>
      </c>
      <c r="G332" s="18"/>
      <c r="H332" s="18"/>
      <c r="I332" s="18">
        <f t="shared" si="12"/>
        <v>0</v>
      </c>
      <c r="J332" s="19" t="e">
        <f t="shared" si="13"/>
        <v>#DIV/0!</v>
      </c>
    </row>
    <row r="333" spans="1:10" ht="25.5" x14ac:dyDescent="0.2">
      <c r="A333" s="15" t="s">
        <v>894</v>
      </c>
      <c r="B333" s="15" t="s">
        <v>895</v>
      </c>
      <c r="C333" s="15" t="s">
        <v>31</v>
      </c>
      <c r="D333" s="15" t="s">
        <v>896</v>
      </c>
      <c r="E333" s="16" t="s">
        <v>26</v>
      </c>
      <c r="F333" s="17">
        <v>1</v>
      </c>
      <c r="G333" s="18"/>
      <c r="H333" s="18"/>
      <c r="I333" s="18">
        <f t="shared" si="12"/>
        <v>0</v>
      </c>
      <c r="J333" s="19" t="e">
        <f t="shared" si="13"/>
        <v>#DIV/0!</v>
      </c>
    </row>
    <row r="334" spans="1:10" ht="25.5" x14ac:dyDescent="0.2">
      <c r="A334" s="15" t="s">
        <v>897</v>
      </c>
      <c r="B334" s="15" t="s">
        <v>898</v>
      </c>
      <c r="C334" s="15" t="s">
        <v>31</v>
      </c>
      <c r="D334" s="15" t="s">
        <v>899</v>
      </c>
      <c r="E334" s="16" t="s">
        <v>26</v>
      </c>
      <c r="F334" s="17">
        <v>1</v>
      </c>
      <c r="G334" s="18"/>
      <c r="H334" s="18"/>
      <c r="I334" s="18">
        <f t="shared" si="12"/>
        <v>0</v>
      </c>
      <c r="J334" s="19" t="e">
        <f t="shared" si="13"/>
        <v>#DIV/0!</v>
      </c>
    </row>
    <row r="335" spans="1:10" x14ac:dyDescent="0.2">
      <c r="A335" s="15" t="s">
        <v>900</v>
      </c>
      <c r="B335" s="15" t="s">
        <v>901</v>
      </c>
      <c r="C335" s="15" t="s">
        <v>24</v>
      </c>
      <c r="D335" s="15" t="s">
        <v>902</v>
      </c>
      <c r="E335" s="16" t="s">
        <v>26</v>
      </c>
      <c r="F335" s="17">
        <v>1</v>
      </c>
      <c r="G335" s="18"/>
      <c r="H335" s="18"/>
      <c r="I335" s="18">
        <f t="shared" si="12"/>
        <v>0</v>
      </c>
      <c r="J335" s="19" t="e">
        <f t="shared" si="13"/>
        <v>#DIV/0!</v>
      </c>
    </row>
    <row r="336" spans="1:10" x14ac:dyDescent="0.2">
      <c r="A336" s="15" t="s">
        <v>903</v>
      </c>
      <c r="B336" s="15" t="s">
        <v>904</v>
      </c>
      <c r="C336" s="15" t="s">
        <v>24</v>
      </c>
      <c r="D336" s="15" t="s">
        <v>905</v>
      </c>
      <c r="E336" s="16" t="s">
        <v>26</v>
      </c>
      <c r="F336" s="17">
        <v>1</v>
      </c>
      <c r="G336" s="18"/>
      <c r="H336" s="18"/>
      <c r="I336" s="18">
        <f t="shared" si="12"/>
        <v>0</v>
      </c>
      <c r="J336" s="19" t="e">
        <f t="shared" si="13"/>
        <v>#DIV/0!</v>
      </c>
    </row>
    <row r="337" spans="1:10" x14ac:dyDescent="0.2">
      <c r="A337" s="10" t="s">
        <v>906</v>
      </c>
      <c r="B337" s="10" t="s">
        <v>17</v>
      </c>
      <c r="C337" s="10"/>
      <c r="D337" s="10" t="s">
        <v>907</v>
      </c>
      <c r="E337" s="11"/>
      <c r="F337" s="12">
        <v>1</v>
      </c>
      <c r="G337" s="12"/>
      <c r="H337" s="13"/>
      <c r="I337" s="13"/>
      <c r="J337" s="14"/>
    </row>
    <row r="338" spans="1:10" x14ac:dyDescent="0.2">
      <c r="A338" s="10" t="s">
        <v>908</v>
      </c>
      <c r="B338" s="10" t="s">
        <v>17</v>
      </c>
      <c r="C338" s="10"/>
      <c r="D338" s="10" t="s">
        <v>909</v>
      </c>
      <c r="E338" s="11"/>
      <c r="F338" s="12">
        <v>1</v>
      </c>
      <c r="G338" s="12"/>
      <c r="H338" s="13"/>
      <c r="I338" s="13"/>
      <c r="J338" s="14"/>
    </row>
    <row r="339" spans="1:10" ht="25.5" x14ac:dyDescent="0.2">
      <c r="A339" s="15" t="s">
        <v>910</v>
      </c>
      <c r="B339" s="15" t="s">
        <v>911</v>
      </c>
      <c r="C339" s="15" t="s">
        <v>31</v>
      </c>
      <c r="D339" s="15" t="s">
        <v>912</v>
      </c>
      <c r="E339" s="16" t="s">
        <v>73</v>
      </c>
      <c r="F339" s="17">
        <v>256</v>
      </c>
      <c r="G339" s="18"/>
      <c r="H339" s="18"/>
      <c r="I339" s="18">
        <f t="shared" si="12"/>
        <v>0</v>
      </c>
      <c r="J339" s="19" t="e">
        <f t="shared" si="13"/>
        <v>#DIV/0!</v>
      </c>
    </row>
    <row r="340" spans="1:10" ht="25.5" x14ac:dyDescent="0.2">
      <c r="A340" s="15" t="s">
        <v>913</v>
      </c>
      <c r="B340" s="15" t="s">
        <v>914</v>
      </c>
      <c r="C340" s="15" t="s">
        <v>31</v>
      </c>
      <c r="D340" s="15" t="s">
        <v>915</v>
      </c>
      <c r="E340" s="16" t="s">
        <v>73</v>
      </c>
      <c r="F340" s="17">
        <v>256</v>
      </c>
      <c r="G340" s="18"/>
      <c r="H340" s="18"/>
      <c r="I340" s="18">
        <f t="shared" si="12"/>
        <v>0</v>
      </c>
      <c r="J340" s="19" t="e">
        <f t="shared" si="13"/>
        <v>#DIV/0!</v>
      </c>
    </row>
    <row r="341" spans="1:10" ht="25.5" x14ac:dyDescent="0.2">
      <c r="A341" s="15" t="s">
        <v>916</v>
      </c>
      <c r="B341" s="15" t="s">
        <v>917</v>
      </c>
      <c r="C341" s="15" t="s">
        <v>31</v>
      </c>
      <c r="D341" s="15" t="s">
        <v>918</v>
      </c>
      <c r="E341" s="16" t="s">
        <v>73</v>
      </c>
      <c r="F341" s="17">
        <v>256</v>
      </c>
      <c r="G341" s="18"/>
      <c r="H341" s="18"/>
      <c r="I341" s="18">
        <f t="shared" si="12"/>
        <v>0</v>
      </c>
      <c r="J341" s="19" t="e">
        <f t="shared" si="13"/>
        <v>#DIV/0!</v>
      </c>
    </row>
    <row r="342" spans="1:10" ht="25.5" x14ac:dyDescent="0.2">
      <c r="A342" s="15" t="s">
        <v>919</v>
      </c>
      <c r="B342" s="15" t="s">
        <v>920</v>
      </c>
      <c r="C342" s="15" t="s">
        <v>31</v>
      </c>
      <c r="D342" s="15" t="s">
        <v>921</v>
      </c>
      <c r="E342" s="16" t="s">
        <v>73</v>
      </c>
      <c r="F342" s="17">
        <v>327</v>
      </c>
      <c r="G342" s="18"/>
      <c r="H342" s="18"/>
      <c r="I342" s="18">
        <f t="shared" si="12"/>
        <v>0</v>
      </c>
      <c r="J342" s="19" t="e">
        <f t="shared" si="13"/>
        <v>#DIV/0!</v>
      </c>
    </row>
    <row r="343" spans="1:10" ht="25.5" x14ac:dyDescent="0.2">
      <c r="A343" s="15" t="s">
        <v>922</v>
      </c>
      <c r="B343" s="15" t="s">
        <v>923</v>
      </c>
      <c r="C343" s="15" t="s">
        <v>31</v>
      </c>
      <c r="D343" s="15" t="s">
        <v>924</v>
      </c>
      <c r="E343" s="16" t="s">
        <v>73</v>
      </c>
      <c r="F343" s="17">
        <v>327</v>
      </c>
      <c r="G343" s="18"/>
      <c r="H343" s="18"/>
      <c r="I343" s="18">
        <f t="shared" si="12"/>
        <v>0</v>
      </c>
      <c r="J343" s="19" t="e">
        <f t="shared" si="13"/>
        <v>#DIV/0!</v>
      </c>
    </row>
    <row r="344" spans="1:10" ht="25.5" x14ac:dyDescent="0.2">
      <c r="A344" s="15" t="s">
        <v>925</v>
      </c>
      <c r="B344" s="15" t="s">
        <v>926</v>
      </c>
      <c r="C344" s="15" t="s">
        <v>31</v>
      </c>
      <c r="D344" s="15" t="s">
        <v>927</v>
      </c>
      <c r="E344" s="16" t="s">
        <v>73</v>
      </c>
      <c r="F344" s="17">
        <v>327</v>
      </c>
      <c r="G344" s="18"/>
      <c r="H344" s="18"/>
      <c r="I344" s="18">
        <f t="shared" si="12"/>
        <v>0</v>
      </c>
      <c r="J344" s="19" t="e">
        <f t="shared" si="13"/>
        <v>#DIV/0!</v>
      </c>
    </row>
    <row r="345" spans="1:10" ht="25.5" x14ac:dyDescent="0.2">
      <c r="A345" s="15" t="s">
        <v>928</v>
      </c>
      <c r="B345" s="15" t="s">
        <v>929</v>
      </c>
      <c r="C345" s="15" t="s">
        <v>222</v>
      </c>
      <c r="D345" s="15" t="s">
        <v>930</v>
      </c>
      <c r="E345" s="16" t="s">
        <v>73</v>
      </c>
      <c r="F345" s="17">
        <v>40</v>
      </c>
      <c r="G345" s="18"/>
      <c r="H345" s="18"/>
      <c r="I345" s="18">
        <f t="shared" si="12"/>
        <v>0</v>
      </c>
      <c r="J345" s="19" t="e">
        <f t="shared" si="13"/>
        <v>#DIV/0!</v>
      </c>
    </row>
    <row r="346" spans="1:10" x14ac:dyDescent="0.2">
      <c r="A346" s="10" t="s">
        <v>931</v>
      </c>
      <c r="B346" s="10" t="s">
        <v>17</v>
      </c>
      <c r="C346" s="10"/>
      <c r="D346" s="10" t="s">
        <v>932</v>
      </c>
      <c r="E346" s="11"/>
      <c r="F346" s="12">
        <v>1</v>
      </c>
      <c r="G346" s="12"/>
      <c r="H346" s="13"/>
      <c r="I346" s="13"/>
      <c r="J346" s="14"/>
    </row>
    <row r="347" spans="1:10" x14ac:dyDescent="0.2">
      <c r="A347" s="10" t="s">
        <v>933</v>
      </c>
      <c r="B347" s="10" t="s">
        <v>17</v>
      </c>
      <c r="C347" s="10"/>
      <c r="D347" s="10" t="s">
        <v>934</v>
      </c>
      <c r="E347" s="11"/>
      <c r="F347" s="12">
        <v>1</v>
      </c>
      <c r="G347" s="12"/>
      <c r="H347" s="13"/>
      <c r="I347" s="13"/>
      <c r="J347" s="14"/>
    </row>
    <row r="348" spans="1:10" ht="25.5" x14ac:dyDescent="0.2">
      <c r="A348" s="15" t="s">
        <v>935</v>
      </c>
      <c r="B348" s="15" t="s">
        <v>936</v>
      </c>
      <c r="C348" s="15" t="s">
        <v>31</v>
      </c>
      <c r="D348" s="15" t="s">
        <v>937</v>
      </c>
      <c r="E348" s="16" t="s">
        <v>73</v>
      </c>
      <c r="F348" s="17">
        <v>33</v>
      </c>
      <c r="G348" s="18"/>
      <c r="H348" s="18"/>
      <c r="I348" s="18">
        <f t="shared" ref="I348:I354" si="14">H348*F348</f>
        <v>0</v>
      </c>
      <c r="J348" s="19" t="e">
        <f t="shared" ref="J348:J354" si="15">I348/$H$357</f>
        <v>#DIV/0!</v>
      </c>
    </row>
    <row r="349" spans="1:10" ht="25.5" x14ac:dyDescent="0.2">
      <c r="A349" s="15" t="s">
        <v>938</v>
      </c>
      <c r="B349" s="15" t="s">
        <v>939</v>
      </c>
      <c r="C349" s="15" t="s">
        <v>24</v>
      </c>
      <c r="D349" s="15" t="s">
        <v>940</v>
      </c>
      <c r="E349" s="16" t="s">
        <v>26</v>
      </c>
      <c r="F349" s="17">
        <v>1</v>
      </c>
      <c r="G349" s="18"/>
      <c r="H349" s="18"/>
      <c r="I349" s="18">
        <f t="shared" si="14"/>
        <v>0</v>
      </c>
      <c r="J349" s="19" t="e">
        <f t="shared" si="15"/>
        <v>#DIV/0!</v>
      </c>
    </row>
    <row r="350" spans="1:10" x14ac:dyDescent="0.2">
      <c r="A350" s="15" t="s">
        <v>941</v>
      </c>
      <c r="B350" s="15" t="s">
        <v>942</v>
      </c>
      <c r="C350" s="15" t="s">
        <v>24</v>
      </c>
      <c r="D350" s="15" t="s">
        <v>943</v>
      </c>
      <c r="E350" s="16" t="s">
        <v>26</v>
      </c>
      <c r="F350" s="17">
        <v>1</v>
      </c>
      <c r="G350" s="18"/>
      <c r="H350" s="18"/>
      <c r="I350" s="18">
        <f t="shared" si="14"/>
        <v>0</v>
      </c>
      <c r="J350" s="19" t="e">
        <f t="shared" si="15"/>
        <v>#DIV/0!</v>
      </c>
    </row>
    <row r="351" spans="1:10" ht="25.5" x14ac:dyDescent="0.2">
      <c r="A351" s="15" t="s">
        <v>944</v>
      </c>
      <c r="B351" s="15" t="s">
        <v>945</v>
      </c>
      <c r="C351" s="15" t="s">
        <v>24</v>
      </c>
      <c r="D351" s="15" t="s">
        <v>946</v>
      </c>
      <c r="E351" s="16" t="s">
        <v>73</v>
      </c>
      <c r="F351" s="17">
        <v>51.25</v>
      </c>
      <c r="G351" s="18"/>
      <c r="H351" s="18"/>
      <c r="I351" s="18">
        <f t="shared" si="14"/>
        <v>0</v>
      </c>
      <c r="J351" s="19" t="e">
        <f t="shared" si="15"/>
        <v>#DIV/0!</v>
      </c>
    </row>
    <row r="352" spans="1:10" x14ac:dyDescent="0.2">
      <c r="A352" s="10" t="s">
        <v>947</v>
      </c>
      <c r="B352" s="10" t="s">
        <v>17</v>
      </c>
      <c r="C352" s="10"/>
      <c r="D352" s="10" t="s">
        <v>948</v>
      </c>
      <c r="E352" s="11"/>
      <c r="F352" s="12">
        <v>1</v>
      </c>
      <c r="G352" s="12"/>
      <c r="H352" s="13"/>
      <c r="I352" s="13"/>
      <c r="J352" s="14"/>
    </row>
    <row r="353" spans="1:10" x14ac:dyDescent="0.2">
      <c r="A353" s="15" t="s">
        <v>949</v>
      </c>
      <c r="B353" s="15" t="s">
        <v>950</v>
      </c>
      <c r="C353" s="15" t="s">
        <v>31</v>
      </c>
      <c r="D353" s="15" t="s">
        <v>951</v>
      </c>
      <c r="E353" s="16" t="s">
        <v>73</v>
      </c>
      <c r="F353" s="17">
        <v>500</v>
      </c>
      <c r="G353" s="18"/>
      <c r="H353" s="18"/>
      <c r="I353" s="18">
        <f t="shared" si="14"/>
        <v>0</v>
      </c>
      <c r="J353" s="19" t="e">
        <f t="shared" si="15"/>
        <v>#DIV/0!</v>
      </c>
    </row>
    <row r="354" spans="1:10" x14ac:dyDescent="0.2">
      <c r="A354" s="20"/>
      <c r="B354" s="20"/>
      <c r="C354" s="20"/>
      <c r="D354" s="20"/>
      <c r="E354" s="20"/>
      <c r="F354" s="20"/>
      <c r="G354" s="20"/>
      <c r="H354" s="20"/>
      <c r="I354" s="20">
        <f t="shared" si="14"/>
        <v>0</v>
      </c>
      <c r="J354" s="20" t="e">
        <f t="shared" si="15"/>
        <v>#DIV/0!</v>
      </c>
    </row>
    <row r="355" spans="1:10" x14ac:dyDescent="0.2">
      <c r="A355" s="21"/>
      <c r="B355" s="21"/>
      <c r="C355" s="21"/>
      <c r="D355" s="22"/>
      <c r="E355" s="23"/>
      <c r="F355" s="4" t="s">
        <v>952</v>
      </c>
      <c r="G355" s="21"/>
      <c r="H355" s="24"/>
      <c r="I355" s="21"/>
      <c r="J355" s="21"/>
    </row>
    <row r="356" spans="1:10" x14ac:dyDescent="0.2">
      <c r="A356" s="21"/>
      <c r="B356" s="21"/>
      <c r="C356" s="21"/>
      <c r="D356" s="22"/>
      <c r="E356" s="23"/>
      <c r="F356" s="4" t="s">
        <v>953</v>
      </c>
      <c r="G356" s="21"/>
      <c r="H356" s="24"/>
      <c r="I356" s="21"/>
      <c r="J356" s="21"/>
    </row>
    <row r="357" spans="1:10" x14ac:dyDescent="0.2">
      <c r="A357" s="21"/>
      <c r="B357" s="21"/>
      <c r="C357" s="21"/>
      <c r="D357" s="22"/>
      <c r="E357" s="23"/>
      <c r="F357" s="4" t="s">
        <v>954</v>
      </c>
      <c r="G357" s="21"/>
      <c r="H357" s="24"/>
      <c r="I357" s="21"/>
      <c r="J357" s="21"/>
    </row>
    <row r="358" spans="1:10" ht="60" customHeight="1" x14ac:dyDescent="0.2">
      <c r="A358" s="25"/>
      <c r="B358" s="25"/>
      <c r="C358" s="25"/>
      <c r="D358" s="25"/>
      <c r="E358" s="25"/>
      <c r="F358" s="25"/>
      <c r="G358" s="25"/>
      <c r="H358" s="25"/>
      <c r="I358" s="25"/>
      <c r="J358" s="25"/>
    </row>
    <row r="359" spans="1:10" ht="69.95" customHeight="1" x14ac:dyDescent="0.2">
      <c r="A359" s="26"/>
      <c r="B359" s="6"/>
      <c r="C359" s="6"/>
      <c r="D359" s="6"/>
      <c r="E359" s="6"/>
      <c r="F359" s="6"/>
      <c r="G359" s="6"/>
      <c r="H359" s="6"/>
      <c r="I359" s="6"/>
      <c r="J359" s="6"/>
    </row>
  </sheetData>
  <mergeCells count="17">
    <mergeCell ref="A357:C357"/>
    <mergeCell ref="F357:G357"/>
    <mergeCell ref="H357:J357"/>
    <mergeCell ref="A359:J359"/>
    <mergeCell ref="A3:J3"/>
    <mergeCell ref="A355:C355"/>
    <mergeCell ref="F355:G355"/>
    <mergeCell ref="H355:J355"/>
    <mergeCell ref="A356:C356"/>
    <mergeCell ref="F356:G356"/>
    <mergeCell ref="H356:J356"/>
    <mergeCell ref="E1:F1"/>
    <mergeCell ref="G1:H1"/>
    <mergeCell ref="I1:J1"/>
    <mergeCell ref="E2:F2"/>
    <mergeCell ref="G2:H2"/>
    <mergeCell ref="I2:J2"/>
  </mergeCells>
  <pageMargins left="0.51181102362204722" right="0.51181102362204722" top="0.78740157480314965" bottom="0.78740157480314965" header="0.31496062992125984" footer="0.31496062992125984"/>
  <pageSetup paperSize="9" scale="50" orientation="portrait" r:id="rId1"/>
  <headerFooter>
    <oddFooter>&amp;CFocco Projetos e Consultoria Ltda.
CNPJ: 47.022.964/0001-02&amp;R&amp;P</oddFooter>
  </headerFooter>
  <rowBreaks count="1" manualBreakCount="1">
    <brk id="145" max="9"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18103ABF1B7314E93DA195125192EFE" ma:contentTypeVersion="10" ma:contentTypeDescription="Crie um novo documento." ma:contentTypeScope="" ma:versionID="e10606c4e4438e0fbb29bc440f303e80">
  <xsd:schema xmlns:xsd="http://www.w3.org/2001/XMLSchema" xmlns:xs="http://www.w3.org/2001/XMLSchema" xmlns:p="http://schemas.microsoft.com/office/2006/metadata/properties" xmlns:ns2="8ee6cf69-93b6-4bcd-beff-e91132837643" xmlns:ns3="11955be4-d931-403e-97c4-359b3fda8186" targetNamespace="http://schemas.microsoft.com/office/2006/metadata/properties" ma:root="true" ma:fieldsID="8e63f672343a768934a35ec83da00ecf" ns2:_="" ns3:_="">
    <xsd:import namespace="8ee6cf69-93b6-4bcd-beff-e91132837643"/>
    <xsd:import namespace="11955be4-d931-403e-97c4-359b3fda818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e6cf69-93b6-4bcd-beff-e9113283764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lcf76f155ced4ddcb4097134ff3c332f" ma:index="12" nillable="true" ma:taxonomy="true" ma:internalName="lcf76f155ced4ddcb4097134ff3c332f" ma:taxonomyFieldName="MediaServiceImageTags" ma:displayName="Marcações de imagem" ma:readOnly="false" ma:fieldId="{5cf76f15-5ced-4ddc-b409-7134ff3c332f}" ma:taxonomyMulti="true" ma:sspId="3a3d8482-adb6-4d5f-8844-3e5fedbf511b"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1955be4-d931-403e-97c4-359b3fda8186"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ed3379db-4716-4dfe-9065-0f5fc4ed4a2e}" ma:internalName="TaxCatchAll" ma:showField="CatchAllData" ma:web="11955be4-d931-403e-97c4-359b3fda818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ee6cf69-93b6-4bcd-beff-e91132837643">
      <Terms xmlns="http://schemas.microsoft.com/office/infopath/2007/PartnerControls"/>
    </lcf76f155ced4ddcb4097134ff3c332f>
    <TaxCatchAll xmlns="11955be4-d931-403e-97c4-359b3fda8186" xsi:nil="true"/>
  </documentManagement>
</p:properties>
</file>

<file path=customXml/itemProps1.xml><?xml version="1.0" encoding="utf-8"?>
<ds:datastoreItem xmlns:ds="http://schemas.openxmlformats.org/officeDocument/2006/customXml" ds:itemID="{3A1E1013-AF1C-47A3-ADC0-39F5D3106F8B}"/>
</file>

<file path=customXml/itemProps2.xml><?xml version="1.0" encoding="utf-8"?>
<ds:datastoreItem xmlns:ds="http://schemas.openxmlformats.org/officeDocument/2006/customXml" ds:itemID="{9D200947-836C-4D82-8EAF-1C8A742724A6}"/>
</file>

<file path=customXml/itemProps3.xml><?xml version="1.0" encoding="utf-8"?>
<ds:datastoreItem xmlns:ds="http://schemas.openxmlformats.org/officeDocument/2006/customXml" ds:itemID="{C78CC18B-B561-4F27-A47B-5170086EC9E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2</vt:i4>
      </vt:variant>
    </vt:vector>
  </HeadingPairs>
  <TitlesOfParts>
    <vt:vector size="3" baseType="lpstr">
      <vt:lpstr>Orçamento Sintético</vt:lpstr>
      <vt:lpstr>'Orçamento Sintético'!Area_de_impressao</vt:lpstr>
      <vt:lpstr>'Orçamento Sintético'!Titulos_de_impressao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breno amaral</dc:creator>
  <cp:lastModifiedBy>breno amaral</cp:lastModifiedBy>
  <dcterms:created xsi:type="dcterms:W3CDTF">2025-07-22T17:50:54Z</dcterms:created>
  <dcterms:modified xsi:type="dcterms:W3CDTF">2025-07-22T17:51:21Z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0x010100418103ABF1B7314E93DA195125192EFE</vt:lpwstr>
  </property>
</Properties>
</file>